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240" yWindow="75" windowWidth="15600" windowHeight="8505" activeTab="1"/>
  </bookViews>
  <sheets>
    <sheet name="Any camera --&gt; any scope" sheetId="1" r:id="rId1"/>
    <sheet name="1 Camera for all scopes" sheetId="2" r:id="rId2"/>
  </sheets>
  <calcPr calcId="125725"/>
</workbook>
</file>

<file path=xl/calcChain.xml><?xml version="1.0" encoding="utf-8"?>
<calcChain xmlns="http://schemas.openxmlformats.org/spreadsheetml/2006/main">
  <c r="M11" i="1"/>
  <c r="N11"/>
  <c r="R11"/>
  <c r="O11" s="1"/>
  <c r="E18" i="2"/>
  <c r="K18" s="1"/>
  <c r="N18" s="1"/>
  <c r="E17"/>
  <c r="K17" s="1"/>
  <c r="N17" s="1"/>
  <c r="E16"/>
  <c r="K16" s="1"/>
  <c r="H16" s="1"/>
  <c r="E11"/>
  <c r="K11" s="1"/>
  <c r="N11" s="1"/>
  <c r="E15"/>
  <c r="K15" s="1"/>
  <c r="N15" s="1"/>
  <c r="E10"/>
  <c r="K10" s="1"/>
  <c r="N10" s="1"/>
  <c r="E14"/>
  <c r="K14" s="1"/>
  <c r="E9"/>
  <c r="K9" s="1"/>
  <c r="N9" s="1"/>
  <c r="E13"/>
  <c r="K13" s="1"/>
  <c r="L13" s="1"/>
  <c r="Q13" s="1"/>
  <c r="F18"/>
  <c r="F17"/>
  <c r="F16"/>
  <c r="F11"/>
  <c r="F15"/>
  <c r="F10"/>
  <c r="F14"/>
  <c r="F9"/>
  <c r="F13"/>
  <c r="N28" i="1"/>
  <c r="M28"/>
  <c r="R28" s="1"/>
  <c r="S28" s="1"/>
  <c r="X28" s="1"/>
  <c r="N17"/>
  <c r="M17"/>
  <c r="R17" s="1"/>
  <c r="S17" s="1"/>
  <c r="X17" s="1"/>
  <c r="M13"/>
  <c r="R13" s="1"/>
  <c r="P13" s="1"/>
  <c r="N13"/>
  <c r="N26"/>
  <c r="M26"/>
  <c r="R26" s="1"/>
  <c r="S26" s="1"/>
  <c r="X26" s="1"/>
  <c r="N22"/>
  <c r="M22"/>
  <c r="R22" s="1"/>
  <c r="S22" s="1"/>
  <c r="X22" s="1"/>
  <c r="N20"/>
  <c r="M20"/>
  <c r="R20" s="1"/>
  <c r="S20" s="1"/>
  <c r="X20" s="1"/>
  <c r="N27"/>
  <c r="M27"/>
  <c r="R27" s="1"/>
  <c r="S27" s="1"/>
  <c r="X27" s="1"/>
  <c r="N25"/>
  <c r="M25"/>
  <c r="R25" s="1"/>
  <c r="S25" s="1"/>
  <c r="X25" s="1"/>
  <c r="N23"/>
  <c r="M23"/>
  <c r="R23" s="1"/>
  <c r="S23" s="1"/>
  <c r="X23" s="1"/>
  <c r="N21"/>
  <c r="M21"/>
  <c r="R21" s="1"/>
  <c r="S21" s="1"/>
  <c r="X21" s="1"/>
  <c r="N24"/>
  <c r="M24"/>
  <c r="R24" s="1"/>
  <c r="S24" s="1"/>
  <c r="X24" s="1"/>
  <c r="N15"/>
  <c r="M15"/>
  <c r="R15" s="1"/>
  <c r="S15" s="1"/>
  <c r="X15" s="1"/>
  <c r="N12"/>
  <c r="M12"/>
  <c r="R12" s="1"/>
  <c r="S12" s="1"/>
  <c r="X12" s="1"/>
  <c r="N16"/>
  <c r="M16"/>
  <c r="R16" s="1"/>
  <c r="S16" s="1"/>
  <c r="X16" s="1"/>
  <c r="N14"/>
  <c r="M14"/>
  <c r="R14" s="1"/>
  <c r="S14" s="1"/>
  <c r="X14" s="1"/>
  <c r="N9"/>
  <c r="M9"/>
  <c r="R9" s="1"/>
  <c r="S9" s="1"/>
  <c r="X9" s="1"/>
  <c r="N8"/>
  <c r="M8"/>
  <c r="R8" s="1"/>
  <c r="S8" s="1"/>
  <c r="X8" s="1"/>
  <c r="L11" i="2" l="1"/>
  <c r="Q11" s="1"/>
  <c r="L10"/>
  <c r="Q10" s="1"/>
  <c r="R10" s="1"/>
  <c r="L9"/>
  <c r="Q9" s="1"/>
  <c r="L17"/>
  <c r="Q17" s="1"/>
  <c r="S11" i="1"/>
  <c r="V11" s="1"/>
  <c r="P11"/>
  <c r="U11"/>
  <c r="S13"/>
  <c r="X13" s="1"/>
  <c r="N14" i="2"/>
  <c r="L14"/>
  <c r="Q14" s="1"/>
  <c r="L16"/>
  <c r="Q16" s="1"/>
  <c r="L15"/>
  <c r="Q15" s="1"/>
  <c r="L18"/>
  <c r="Q18" s="1"/>
  <c r="N13"/>
  <c r="I17"/>
  <c r="I11"/>
  <c r="H10"/>
  <c r="I10"/>
  <c r="H17"/>
  <c r="H11"/>
  <c r="H9"/>
  <c r="I9"/>
  <c r="O13"/>
  <c r="H14"/>
  <c r="I14"/>
  <c r="I16"/>
  <c r="N16"/>
  <c r="I13"/>
  <c r="H13"/>
  <c r="H15"/>
  <c r="H18"/>
  <c r="I15"/>
  <c r="I18"/>
  <c r="U28" i="1"/>
  <c r="O28"/>
  <c r="P28"/>
  <c r="U17"/>
  <c r="O17"/>
  <c r="P17"/>
  <c r="U13"/>
  <c r="O13"/>
  <c r="O24"/>
  <c r="P24"/>
  <c r="U24"/>
  <c r="U23"/>
  <c r="O23"/>
  <c r="P23"/>
  <c r="O27"/>
  <c r="P27"/>
  <c r="U27"/>
  <c r="U22"/>
  <c r="O22"/>
  <c r="P22"/>
  <c r="Y21"/>
  <c r="U21"/>
  <c r="O21"/>
  <c r="P21"/>
  <c r="U25"/>
  <c r="Y25"/>
  <c r="O25"/>
  <c r="P25"/>
  <c r="U20"/>
  <c r="O20"/>
  <c r="P20"/>
  <c r="U26"/>
  <c r="O26"/>
  <c r="P26"/>
  <c r="P8"/>
  <c r="U8"/>
  <c r="O8"/>
  <c r="U14"/>
  <c r="P14"/>
  <c r="O14"/>
  <c r="U15"/>
  <c r="P15"/>
  <c r="O15"/>
  <c r="U9"/>
  <c r="O9"/>
  <c r="P9"/>
  <c r="U16"/>
  <c r="O16"/>
  <c r="P16"/>
  <c r="U12"/>
  <c r="O12"/>
  <c r="P12"/>
  <c r="X11" l="1"/>
  <c r="Y11" s="1"/>
  <c r="O18" i="2"/>
  <c r="R18"/>
  <c r="O10"/>
  <c r="O17"/>
  <c r="O9"/>
  <c r="R9"/>
  <c r="O15"/>
  <c r="R15"/>
  <c r="O14"/>
  <c r="R14"/>
  <c r="O11"/>
  <c r="R11"/>
  <c r="O16"/>
  <c r="R16"/>
  <c r="V16" i="1"/>
  <c r="V27"/>
  <c r="V24"/>
  <c r="V20"/>
  <c r="V28"/>
  <c r="V12"/>
  <c r="V9"/>
  <c r="V26"/>
  <c r="V21"/>
  <c r="V25"/>
  <c r="R13" i="2"/>
  <c r="R17"/>
  <c r="V17" i="1"/>
  <c r="Y17"/>
  <c r="Y28"/>
  <c r="V13"/>
  <c r="Y13"/>
  <c r="Y26"/>
  <c r="Y27"/>
  <c r="Y24"/>
  <c r="V22"/>
  <c r="Y22"/>
  <c r="V23"/>
  <c r="Y23"/>
  <c r="Y20"/>
  <c r="Y12"/>
  <c r="Y9"/>
  <c r="V15"/>
  <c r="Y15"/>
  <c r="V14"/>
  <c r="Y14"/>
  <c r="V8"/>
  <c r="Y8"/>
  <c r="Y16"/>
</calcChain>
</file>

<file path=xl/sharedStrings.xml><?xml version="1.0" encoding="utf-8"?>
<sst xmlns="http://schemas.openxmlformats.org/spreadsheetml/2006/main" count="116" uniqueCount="53">
  <si>
    <t>Telescope Imaging Characteristics</t>
  </si>
  <si>
    <t>Telescope</t>
  </si>
  <si>
    <t>Camera</t>
  </si>
  <si>
    <t>f/</t>
  </si>
  <si>
    <r>
      <t>Pixel size (</t>
    </r>
    <r>
      <rPr>
        <sz val="11"/>
        <color theme="1"/>
        <rFont val="Calibri"/>
        <family val="2"/>
      </rPr>
      <t>μm)</t>
    </r>
  </si>
  <si>
    <t>Height (pixels)</t>
  </si>
  <si>
    <t>Width (pixels)</t>
  </si>
  <si>
    <t>Sky Coverage</t>
  </si>
  <si>
    <t>Width (arcmin)</t>
  </si>
  <si>
    <t>Height (arcmin)</t>
  </si>
  <si>
    <t>Barlow/ Focal Reducer Mag.</t>
  </si>
  <si>
    <t>Diameter (in)</t>
  </si>
  <si>
    <t>Image Scale</t>
  </si>
  <si>
    <t>Name</t>
  </si>
  <si>
    <t>C8 EdgeHD</t>
  </si>
  <si>
    <t>Performance</t>
  </si>
  <si>
    <t>Pixel Binning (nxn)</t>
  </si>
  <si>
    <t>arcsec/mm</t>
  </si>
  <si>
    <t>arcsec/pixel</t>
  </si>
  <si>
    <t>Toeller 10" LX200</t>
  </si>
  <si>
    <t>Tagney 12" LX200</t>
  </si>
  <si>
    <t>Lee's 180mm Mak</t>
  </si>
  <si>
    <t>Effective Focal Length (mm)</t>
  </si>
  <si>
    <t>Rayleigh Resolution Limit (arcsec)</t>
  </si>
  <si>
    <t>Object</t>
  </si>
  <si>
    <t>Size (arcsec)</t>
  </si>
  <si>
    <t>Halbach "A"</t>
  </si>
  <si>
    <t>Buckstaff "B"</t>
  </si>
  <si>
    <t>mm</t>
  </si>
  <si>
    <t>Pixels</t>
  </si>
  <si>
    <t>Jupiter</t>
  </si>
  <si>
    <t xml:space="preserve"> Nyquist Sampling Theorem</t>
  </si>
  <si>
    <t>Skyris</t>
  </si>
  <si>
    <t xml:space="preserve">Object Size </t>
  </si>
  <si>
    <t>NexImage 5</t>
  </si>
  <si>
    <t>Nyquist Sampling (&gt;=2)</t>
  </si>
  <si>
    <t>Seeing (arcsec) 0= Rayleigh</t>
  </si>
  <si>
    <t>Conditions</t>
  </si>
  <si>
    <t>Pixels/ Seeing Limit</t>
  </si>
  <si>
    <t>Seeing</t>
  </si>
  <si>
    <t>(arcsec) 0= Rayleigh</t>
  </si>
  <si>
    <t>Rayleigh Resolution (arcsec)</t>
  </si>
  <si>
    <t>EFL (mm)</t>
  </si>
  <si>
    <t>Pixels/ Seeing</t>
  </si>
  <si>
    <t>Barlow Mag.</t>
  </si>
  <si>
    <t>Pixel Binning (nxn)*</t>
  </si>
  <si>
    <t>"G" Scope @f/8</t>
  </si>
  <si>
    <t>"G" Scope @f/11</t>
  </si>
  <si>
    <t>"F" w/Hyperstar</t>
  </si>
  <si>
    <t>Mag. for Nyquist/ Seeing</t>
  </si>
  <si>
    <t xml:space="preserve">Mag. for Nyquist/ Seeing </t>
  </si>
  <si>
    <t>Enter info in yellow boxes. Values fill in below.</t>
  </si>
  <si>
    <t>This spreadsheet is for information on the MAS telescopes appropriate for imaging. Enter the telescope/camera/object combination to the left of the dark gray bar, info fills in on the right. The camera shown is for the MAS' Celestron Skyris camera. You can copy any line and change the telescope/camera/object info for any combination. There are blue web links explaining some of the concepts used here. 
Feel free to add more columns and share with MAS members.    * Binned pixels become the "logical pixels" used in calculations.</t>
  </si>
</sst>
</file>

<file path=xl/styles.xml><?xml version="1.0" encoding="utf-8"?>
<styleSheet xmlns="http://schemas.openxmlformats.org/spreadsheetml/2006/main">
  <numFmts count="2">
    <numFmt numFmtId="164" formatCode="0.0"/>
    <numFmt numFmtId="165" formatCode="0.000"/>
  </numFmts>
  <fonts count="6">
    <font>
      <sz val="11"/>
      <color theme="1"/>
      <name val="Calibri"/>
      <family val="2"/>
      <scheme val="minor"/>
    </font>
    <font>
      <sz val="11"/>
      <color theme="1"/>
      <name val="Calibri"/>
      <family val="2"/>
    </font>
    <font>
      <b/>
      <sz val="16"/>
      <color theme="1"/>
      <name val="Calibri"/>
      <family val="2"/>
      <scheme val="minor"/>
    </font>
    <font>
      <i/>
      <sz val="14"/>
      <color theme="1"/>
      <name val="Calibri"/>
      <family val="2"/>
      <scheme val="minor"/>
    </font>
    <font>
      <u/>
      <sz val="11"/>
      <color theme="10"/>
      <name val="Calibri"/>
      <family val="2"/>
    </font>
    <font>
      <b/>
      <sz val="12"/>
      <color theme="1"/>
      <name val="Calibri"/>
      <family val="2"/>
      <scheme val="minor"/>
    </font>
  </fonts>
  <fills count="8">
    <fill>
      <patternFill patternType="none"/>
    </fill>
    <fill>
      <patternFill patternType="gray125"/>
    </fill>
    <fill>
      <patternFill patternType="solid">
        <fgColor theme="0" tint="-0.14996795556505021"/>
        <bgColor indexed="64"/>
      </patternFill>
    </fill>
    <fill>
      <patternFill patternType="solid">
        <fgColor theme="0" tint="-0.34998626667073579"/>
        <bgColor indexed="64"/>
      </patternFill>
    </fill>
    <fill>
      <patternFill patternType="solid">
        <fgColor theme="3" tint="0.79998168889431442"/>
        <bgColor indexed="64"/>
      </patternFill>
    </fill>
    <fill>
      <patternFill patternType="solid">
        <fgColor theme="5" tint="0.39994506668294322"/>
        <bgColor indexed="64"/>
      </patternFill>
    </fill>
    <fill>
      <patternFill patternType="solid">
        <fgColor theme="0" tint="-0.14996795556505021"/>
        <bgColor auto="1"/>
      </patternFill>
    </fill>
    <fill>
      <patternFill patternType="solid">
        <fgColor rgb="FFFFFF00"/>
        <bgColor indexed="64"/>
      </patternFill>
    </fill>
  </fills>
  <borders count="10">
    <border>
      <left/>
      <right/>
      <top/>
      <bottom/>
      <diagonal/>
    </border>
    <border>
      <left/>
      <right/>
      <top/>
      <bottom style="thin">
        <color auto="1"/>
      </bottom>
      <diagonal/>
    </border>
    <border>
      <left style="thin">
        <color auto="1"/>
      </left>
      <right/>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bottom style="thin">
        <color auto="1"/>
      </bottom>
      <diagonal/>
    </border>
    <border>
      <left/>
      <right/>
      <top style="thin">
        <color auto="1"/>
      </top>
      <bottom/>
      <diagonal/>
    </border>
    <border>
      <left/>
      <right style="thin">
        <color auto="1"/>
      </right>
      <top/>
      <bottom/>
      <diagonal/>
    </border>
    <border>
      <left/>
      <right style="thin">
        <color auto="1"/>
      </right>
      <top style="thin">
        <color auto="1"/>
      </top>
      <bottom/>
      <diagonal/>
    </border>
    <border>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alignment vertical="top"/>
      <protection locked="0"/>
    </xf>
  </cellStyleXfs>
  <cellXfs count="65">
    <xf numFmtId="0" fontId="0" fillId="0" borderId="0" xfId="0"/>
    <xf numFmtId="0" fontId="0" fillId="0" borderId="0" xfId="0" applyBorder="1" applyAlignment="1"/>
    <xf numFmtId="0" fontId="2" fillId="0" borderId="1" xfId="0" applyFont="1" applyBorder="1" applyAlignment="1"/>
    <xf numFmtId="0" fontId="0" fillId="0" borderId="1" xfId="0" applyBorder="1" applyAlignment="1"/>
    <xf numFmtId="2" fontId="0" fillId="0" borderId="0" xfId="0" applyNumberFormat="1"/>
    <xf numFmtId="1" fontId="0" fillId="0" borderId="0" xfId="0" applyNumberFormat="1"/>
    <xf numFmtId="164" fontId="0" fillId="0" borderId="0" xfId="0" applyNumberFormat="1"/>
    <xf numFmtId="165" fontId="0" fillId="0" borderId="0" xfId="0" applyNumberFormat="1"/>
    <xf numFmtId="0" fontId="0" fillId="0" borderId="3" xfId="0" applyBorder="1"/>
    <xf numFmtId="0" fontId="0" fillId="0" borderId="3" xfId="0" applyBorder="1" applyAlignment="1">
      <alignment horizontal="right" wrapText="1"/>
    </xf>
    <xf numFmtId="0" fontId="0" fillId="0" borderId="3" xfId="0" applyBorder="1" applyAlignment="1">
      <alignment horizontal="right"/>
    </xf>
    <xf numFmtId="0" fontId="0" fillId="0" borderId="4" xfId="0" applyBorder="1" applyAlignment="1">
      <alignment horizontal="right" wrapText="1"/>
    </xf>
    <xf numFmtId="0" fontId="0" fillId="0" borderId="3" xfId="0" applyFill="1" applyBorder="1" applyAlignment="1">
      <alignment horizontal="right" wrapText="1"/>
    </xf>
    <xf numFmtId="0" fontId="0" fillId="0" borderId="2" xfId="0" applyBorder="1" applyAlignment="1">
      <alignment horizontal="right" wrapText="1"/>
    </xf>
    <xf numFmtId="0" fontId="0" fillId="2" borderId="0" xfId="0" applyFill="1"/>
    <xf numFmtId="0" fontId="0" fillId="2" borderId="0" xfId="0" applyFill="1" applyBorder="1" applyAlignment="1">
      <alignment horizontal="right" wrapText="1"/>
    </xf>
    <xf numFmtId="2" fontId="0" fillId="2" borderId="0" xfId="0" applyNumberFormat="1" applyFill="1"/>
    <xf numFmtId="0" fontId="0" fillId="3" borderId="0" xfId="0" applyFill="1"/>
    <xf numFmtId="0" fontId="0" fillId="3" borderId="0" xfId="0" applyFill="1" applyBorder="1" applyAlignment="1">
      <alignment horizontal="right" wrapText="1"/>
    </xf>
    <xf numFmtId="0" fontId="0" fillId="3" borderId="0" xfId="0" applyFill="1" applyBorder="1"/>
    <xf numFmtId="0" fontId="0" fillId="2" borderId="0" xfId="0" applyFill="1" applyBorder="1" applyAlignment="1">
      <alignment horizontal="center"/>
    </xf>
    <xf numFmtId="164" fontId="0" fillId="2" borderId="0" xfId="0" applyNumberFormat="1" applyFill="1"/>
    <xf numFmtId="0" fontId="0" fillId="2" borderId="0" xfId="0" applyFill="1" applyAlignment="1">
      <alignment horizontal="right" wrapText="1"/>
    </xf>
    <xf numFmtId="165" fontId="0" fillId="2" borderId="0" xfId="0" applyNumberFormat="1" applyFill="1"/>
    <xf numFmtId="0" fontId="0" fillId="0" borderId="0" xfId="0" applyAlignment="1">
      <alignment horizontal="right"/>
    </xf>
    <xf numFmtId="164" fontId="0" fillId="5" borderId="0" xfId="0" applyNumberFormat="1" applyFill="1"/>
    <xf numFmtId="0" fontId="4" fillId="0" borderId="0" xfId="1" applyAlignment="1" applyProtection="1"/>
    <xf numFmtId="0" fontId="4" fillId="0" borderId="3" xfId="1" applyBorder="1" applyAlignment="1" applyProtection="1">
      <alignment horizontal="right" wrapText="1"/>
    </xf>
    <xf numFmtId="0" fontId="0" fillId="0" borderId="0" xfId="0" applyBorder="1" applyAlignment="1">
      <alignment horizontal="right" wrapText="1"/>
    </xf>
    <xf numFmtId="0" fontId="0" fillId="0" borderId="0" xfId="0" applyBorder="1" applyAlignment="1">
      <alignment horizontal="right"/>
    </xf>
    <xf numFmtId="0" fontId="4" fillId="0" borderId="0" xfId="1" applyBorder="1" applyAlignment="1" applyProtection="1">
      <alignment horizontal="right" wrapText="1"/>
    </xf>
    <xf numFmtId="0" fontId="0" fillId="0" borderId="0" xfId="0" applyFill="1" applyBorder="1" applyAlignment="1">
      <alignment horizontal="right" wrapText="1"/>
    </xf>
    <xf numFmtId="0" fontId="4" fillId="5" borderId="0" xfId="1" applyFill="1" applyBorder="1" applyAlignment="1" applyProtection="1">
      <alignment horizontal="right" wrapText="1"/>
    </xf>
    <xf numFmtId="2" fontId="0" fillId="0" borderId="0" xfId="0" applyNumberFormat="1" applyAlignment="1">
      <alignment horizontal="right"/>
    </xf>
    <xf numFmtId="0" fontId="0" fillId="0" borderId="0" xfId="0" applyAlignment="1">
      <alignment horizontal="right" wrapText="1"/>
    </xf>
    <xf numFmtId="0" fontId="0" fillId="2" borderId="1" xfId="0" applyFill="1" applyBorder="1" applyAlignment="1">
      <alignment horizontal="right" wrapText="1"/>
    </xf>
    <xf numFmtId="1" fontId="0" fillId="2" borderId="0" xfId="0" applyNumberFormat="1" applyFill="1"/>
    <xf numFmtId="164" fontId="0" fillId="0" borderId="0" xfId="0" applyNumberFormat="1" applyFill="1"/>
    <xf numFmtId="0" fontId="3" fillId="4" borderId="1" xfId="0" applyFont="1" applyFill="1" applyBorder="1" applyAlignment="1"/>
    <xf numFmtId="0" fontId="0" fillId="4" borderId="1" xfId="0" applyFill="1" applyBorder="1" applyAlignment="1"/>
    <xf numFmtId="0" fontId="3" fillId="4" borderId="2" xfId="0" applyFont="1" applyFill="1" applyBorder="1" applyAlignment="1"/>
    <xf numFmtId="0" fontId="4" fillId="0" borderId="1" xfId="1" applyBorder="1" applyAlignment="1" applyProtection="1">
      <alignment horizontal="center"/>
    </xf>
    <xf numFmtId="0" fontId="0" fillId="0" borderId="4" xfId="0" applyFill="1" applyBorder="1" applyAlignment="1">
      <alignment horizontal="right" wrapText="1"/>
    </xf>
    <xf numFmtId="0" fontId="0" fillId="0" borderId="9" xfId="0" applyBorder="1" applyAlignment="1">
      <alignment horizontal="right" wrapText="1"/>
    </xf>
    <xf numFmtId="0" fontId="0" fillId="0" borderId="0" xfId="0" applyFill="1" applyBorder="1"/>
    <xf numFmtId="0" fontId="0" fillId="0" borderId="0" xfId="0" applyAlignment="1">
      <alignment vertical="top"/>
    </xf>
    <xf numFmtId="0" fontId="0" fillId="7" borderId="0" xfId="0" applyFill="1"/>
    <xf numFmtId="0" fontId="0" fillId="7" borderId="8" xfId="0" applyFill="1" applyBorder="1"/>
    <xf numFmtId="2" fontId="0" fillId="7" borderId="0" xfId="0" applyNumberFormat="1" applyFill="1"/>
    <xf numFmtId="0" fontId="4" fillId="0" borderId="1" xfId="1" applyBorder="1" applyAlignment="1" applyProtection="1">
      <alignment horizontal="center" wrapText="1"/>
    </xf>
    <xf numFmtId="0" fontId="5" fillId="2" borderId="6" xfId="0" applyFont="1" applyFill="1" applyBorder="1" applyAlignment="1">
      <alignment horizontal="center"/>
    </xf>
    <xf numFmtId="0" fontId="0" fillId="0" borderId="6" xfId="0" applyBorder="1" applyAlignment="1">
      <alignment horizontal="center"/>
    </xf>
    <xf numFmtId="0" fontId="5" fillId="6" borderId="0" xfId="0" applyFont="1" applyFill="1" applyAlignment="1">
      <alignment horizontal="center"/>
    </xf>
    <xf numFmtId="0" fontId="0" fillId="0" borderId="0" xfId="0" applyAlignment="1">
      <alignment horizontal="center"/>
    </xf>
    <xf numFmtId="0" fontId="0" fillId="0" borderId="0" xfId="0" applyAlignment="1">
      <alignment wrapText="1"/>
    </xf>
    <xf numFmtId="0" fontId="0" fillId="0" borderId="1" xfId="0" applyBorder="1" applyAlignment="1">
      <alignment horizontal="center"/>
    </xf>
    <xf numFmtId="0" fontId="3" fillId="4" borderId="1" xfId="0" applyFont="1" applyFill="1" applyBorder="1" applyAlignment="1"/>
    <xf numFmtId="0" fontId="0" fillId="4" borderId="1" xfId="0" applyFill="1" applyBorder="1" applyAlignment="1"/>
    <xf numFmtId="0" fontId="0" fillId="4" borderId="5" xfId="0" applyFill="1" applyBorder="1" applyAlignment="1"/>
    <xf numFmtId="0" fontId="3" fillId="4" borderId="2" xfId="0" applyFont="1" applyFill="1" applyBorder="1" applyAlignment="1"/>
    <xf numFmtId="0" fontId="0" fillId="0" borderId="5" xfId="0" applyBorder="1" applyAlignment="1">
      <alignment horizontal="center"/>
    </xf>
    <xf numFmtId="0" fontId="3" fillId="4" borderId="0" xfId="0" applyFont="1" applyFill="1" applyBorder="1" applyAlignment="1"/>
    <xf numFmtId="0" fontId="0" fillId="0" borderId="0" xfId="0" applyAlignment="1"/>
    <xf numFmtId="0" fontId="0" fillId="0" borderId="7" xfId="0" applyBorder="1" applyAlignment="1"/>
    <xf numFmtId="0" fontId="4" fillId="0" borderId="0" xfId="1" applyAlignment="1" applyProtection="1"/>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tarizona.com/acb/ccd/advtheorynyq.aspx" TargetMode="External"/><Relationship Id="rId2" Type="http://schemas.openxmlformats.org/officeDocument/2006/relationships/hyperlink" Target="http://en.wikipedia.org/wiki/Angular_resolution" TargetMode="External"/><Relationship Id="rId1" Type="http://schemas.openxmlformats.org/officeDocument/2006/relationships/hyperlink" Target="http://en.wikipedia.org/wiki/Nyquist%E2%80%93Shannon_sampling_theorem"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en.wikipedia.org/wiki/Nyquist%E2%80%93Shannon_sampling_theorem" TargetMode="External"/><Relationship Id="rId2" Type="http://schemas.openxmlformats.org/officeDocument/2006/relationships/hyperlink" Target="http://starizona.com/acb/ccd/advtheorynyq.aspx" TargetMode="External"/><Relationship Id="rId1" Type="http://schemas.openxmlformats.org/officeDocument/2006/relationships/hyperlink" Target="http://en.wikipedia.org/wiki/Angular_resolution" TargetMode="External"/><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Sheet1"/>
  <dimension ref="A1:AB31"/>
  <sheetViews>
    <sheetView workbookViewId="0">
      <pane xSplit="1" topLeftCell="B1" activePane="topRight" state="frozen"/>
      <selection pane="topRight" activeCell="J30" sqref="J30"/>
    </sheetView>
  </sheetViews>
  <sheetFormatPr defaultRowHeight="15"/>
  <cols>
    <col min="1" max="1" width="16.7109375" customWidth="1"/>
    <col min="2" max="2" width="9.28515625" customWidth="1"/>
    <col min="3" max="3" width="5.28515625" customWidth="1"/>
    <col min="4" max="4" width="8.7109375" customWidth="1"/>
    <col min="5" max="5" width="7" customWidth="1"/>
    <col min="6" max="7" width="8.28515625" customWidth="1"/>
    <col min="8" max="10" width="8" customWidth="1"/>
    <col min="11" max="11" width="8.85546875" customWidth="1"/>
    <col min="12" max="12" width="3.7109375" customWidth="1"/>
    <col min="13" max="13" width="11.140625" customWidth="1"/>
    <col min="14" max="14" width="10.28515625" customWidth="1"/>
    <col min="15" max="16" width="8.28515625" customWidth="1"/>
    <col min="17" max="17" width="1.7109375" customWidth="1"/>
    <col min="18" max="18" width="7.85546875" customWidth="1"/>
    <col min="19" max="19" width="7.5703125" customWidth="1"/>
    <col min="20" max="20" width="1.7109375" customWidth="1"/>
    <col min="21" max="21" width="7.85546875" customWidth="1"/>
    <col min="22" max="22" width="8" customWidth="1"/>
    <col min="23" max="23" width="1.7109375" customWidth="1"/>
    <col min="24" max="24" width="9" customWidth="1"/>
    <col min="25" max="25" width="9.85546875" customWidth="1"/>
    <col min="26" max="27" width="6.5703125" customWidth="1"/>
  </cols>
  <sheetData>
    <row r="1" spans="1:28" ht="21">
      <c r="A1" s="2" t="s">
        <v>0</v>
      </c>
      <c r="B1" s="3"/>
      <c r="C1" s="3"/>
      <c r="D1" s="3"/>
      <c r="E1" s="3"/>
      <c r="G1" s="1"/>
      <c r="H1" s="1"/>
      <c r="I1" s="1"/>
      <c r="J1" s="1"/>
      <c r="K1" s="1"/>
    </row>
    <row r="3" spans="1:28" ht="60" customHeight="1">
      <c r="A3" s="54" t="s">
        <v>52</v>
      </c>
      <c r="B3" s="54"/>
      <c r="C3" s="54"/>
      <c r="D3" s="54"/>
      <c r="E3" s="54"/>
      <c r="F3" s="54"/>
      <c r="G3" s="54"/>
      <c r="H3" s="54"/>
      <c r="I3" s="54"/>
      <c r="J3" s="54"/>
      <c r="K3" s="54"/>
      <c r="L3" s="54"/>
      <c r="M3" s="54"/>
      <c r="N3" s="54"/>
      <c r="O3" s="54"/>
      <c r="P3" s="54"/>
      <c r="Q3" s="54"/>
      <c r="R3" s="54"/>
      <c r="S3" s="54"/>
      <c r="T3" s="54"/>
      <c r="U3" s="54"/>
      <c r="V3" s="54"/>
      <c r="W3" s="54"/>
    </row>
    <row r="4" spans="1:28">
      <c r="W4" s="26" t="s">
        <v>31</v>
      </c>
    </row>
    <row r="5" spans="1:28" ht="30.75" customHeight="1">
      <c r="A5" s="56" t="s">
        <v>1</v>
      </c>
      <c r="B5" s="57"/>
      <c r="C5" s="57"/>
      <c r="D5" s="58"/>
      <c r="E5" s="59" t="s">
        <v>2</v>
      </c>
      <c r="F5" s="56"/>
      <c r="G5" s="56"/>
      <c r="H5" s="56"/>
      <c r="I5" s="59" t="s">
        <v>24</v>
      </c>
      <c r="J5" s="57"/>
      <c r="K5" s="40" t="s">
        <v>39</v>
      </c>
      <c r="L5" s="17"/>
      <c r="M5" s="55" t="s">
        <v>15</v>
      </c>
      <c r="N5" s="60"/>
      <c r="O5" s="55" t="s">
        <v>7</v>
      </c>
      <c r="P5" s="55"/>
      <c r="Q5" s="20"/>
      <c r="R5" s="55" t="s">
        <v>12</v>
      </c>
      <c r="S5" s="55"/>
      <c r="T5" s="20"/>
      <c r="U5" s="55" t="s">
        <v>33</v>
      </c>
      <c r="V5" s="55"/>
      <c r="W5" s="20"/>
      <c r="X5" s="49" t="s">
        <v>35</v>
      </c>
      <c r="Y5" s="49"/>
      <c r="Z5" s="41"/>
      <c r="AA5" s="41"/>
      <c r="AB5" s="41"/>
    </row>
    <row r="6" spans="1:28" ht="64.5" customHeight="1">
      <c r="A6" s="8" t="s">
        <v>13</v>
      </c>
      <c r="B6" s="9" t="s">
        <v>11</v>
      </c>
      <c r="C6" s="10" t="s">
        <v>3</v>
      </c>
      <c r="D6" s="9" t="s">
        <v>10</v>
      </c>
      <c r="E6" s="11" t="s">
        <v>4</v>
      </c>
      <c r="F6" s="9" t="s">
        <v>5</v>
      </c>
      <c r="G6" s="9" t="s">
        <v>6</v>
      </c>
      <c r="H6" s="9" t="s">
        <v>45</v>
      </c>
      <c r="I6" s="13" t="s">
        <v>13</v>
      </c>
      <c r="J6" s="9" t="s">
        <v>25</v>
      </c>
      <c r="K6" s="42" t="s">
        <v>40</v>
      </c>
      <c r="L6" s="18"/>
      <c r="M6" s="9" t="s">
        <v>22</v>
      </c>
      <c r="N6" s="27" t="s">
        <v>23</v>
      </c>
      <c r="O6" s="12" t="s">
        <v>9</v>
      </c>
      <c r="P6" s="12" t="s">
        <v>8</v>
      </c>
      <c r="Q6" s="15"/>
      <c r="R6" s="9" t="s">
        <v>17</v>
      </c>
      <c r="S6" s="9" t="s">
        <v>18</v>
      </c>
      <c r="T6" s="22"/>
      <c r="U6" s="9" t="s">
        <v>28</v>
      </c>
      <c r="V6" s="9" t="s">
        <v>29</v>
      </c>
      <c r="W6" s="35"/>
      <c r="X6" s="34" t="s">
        <v>38</v>
      </c>
      <c r="Y6" s="34" t="s">
        <v>49</v>
      </c>
      <c r="Z6" s="34"/>
      <c r="AA6" s="34"/>
      <c r="AB6" s="34"/>
    </row>
    <row r="7" spans="1:28" ht="15" customHeight="1">
      <c r="B7" s="28"/>
      <c r="C7" s="29"/>
      <c r="D7" s="28"/>
      <c r="E7" s="50" t="s">
        <v>34</v>
      </c>
      <c r="F7" s="51"/>
      <c r="G7" s="51"/>
      <c r="H7" s="51"/>
      <c r="I7" s="28"/>
      <c r="J7" s="28"/>
      <c r="K7" s="4"/>
      <c r="L7" s="18"/>
      <c r="M7" s="28"/>
      <c r="N7" s="30"/>
      <c r="O7" s="31"/>
      <c r="P7" s="31"/>
      <c r="Q7" s="15"/>
      <c r="R7" s="28"/>
      <c r="S7" s="28"/>
      <c r="T7" s="22"/>
      <c r="U7" s="28"/>
      <c r="V7" s="28"/>
      <c r="W7" s="15"/>
      <c r="X7" s="32"/>
      <c r="Z7" s="44"/>
    </row>
    <row r="8" spans="1:28">
      <c r="A8" t="s">
        <v>20</v>
      </c>
      <c r="B8">
        <v>12</v>
      </c>
      <c r="C8">
        <v>10</v>
      </c>
      <c r="D8">
        <v>1</v>
      </c>
      <c r="E8">
        <v>2.2000000000000002</v>
      </c>
      <c r="F8">
        <v>1944</v>
      </c>
      <c r="G8">
        <v>2592</v>
      </c>
      <c r="H8">
        <v>1</v>
      </c>
      <c r="I8" s="24" t="s">
        <v>30</v>
      </c>
      <c r="J8">
        <v>44</v>
      </c>
      <c r="K8">
        <v>1</v>
      </c>
      <c r="L8" s="19"/>
      <c r="M8" s="5">
        <f>B8*25.4*C8*D8</f>
        <v>3047.9999999999995</v>
      </c>
      <c r="N8" s="4">
        <f>137/(B8*25.4)</f>
        <v>0.44947506561679795</v>
      </c>
      <c r="O8" s="6">
        <f>R8*F8*E8/1000/60</f>
        <v>4.8236775590551177</v>
      </c>
      <c r="P8" s="6">
        <f>R8*G8*E8/1000/60</f>
        <v>6.4315700787401591</v>
      </c>
      <c r="Q8" s="21"/>
      <c r="R8" s="6">
        <f>206265/M8</f>
        <v>67.672244094488192</v>
      </c>
      <c r="S8" s="7">
        <f>R8*(E8/1000)*H8</f>
        <v>0.14887893700787402</v>
      </c>
      <c r="T8" s="23"/>
      <c r="U8" s="4">
        <f>J8/R8</f>
        <v>0.65019271325721761</v>
      </c>
      <c r="V8" s="5">
        <f>J8/S8</f>
        <v>295.54214238964437</v>
      </c>
      <c r="W8" s="36"/>
      <c r="X8" s="25">
        <f>IF(K8=0,N8,K8)/S8</f>
        <v>6.7168668724919174</v>
      </c>
      <c r="Y8" s="33" t="str">
        <f>IF(X8&lt;2,CONCATENATE(TEXT(2/X8,"#.##"),"x"),"&lt;na&gt;")</f>
        <v>&lt;na&gt;</v>
      </c>
      <c r="Z8" s="37"/>
      <c r="AA8" s="6"/>
      <c r="AB8" s="6"/>
    </row>
    <row r="9" spans="1:28">
      <c r="A9" t="s">
        <v>26</v>
      </c>
      <c r="B9">
        <v>12.5</v>
      </c>
      <c r="C9">
        <v>8.86</v>
      </c>
      <c r="D9">
        <v>1</v>
      </c>
      <c r="E9">
        <v>2.2000000000000002</v>
      </c>
      <c r="F9">
        <v>1944</v>
      </c>
      <c r="G9">
        <v>2592</v>
      </c>
      <c r="H9">
        <v>1</v>
      </c>
      <c r="I9" s="24" t="s">
        <v>30</v>
      </c>
      <c r="J9">
        <v>44</v>
      </c>
      <c r="K9">
        <v>1</v>
      </c>
      <c r="L9" s="19"/>
      <c r="M9" s="5">
        <f>B9*25.4*C9*D9</f>
        <v>2813.0499999999997</v>
      </c>
      <c r="N9" s="4">
        <f>137/(B9*25.4)</f>
        <v>0.43149606299212601</v>
      </c>
      <c r="O9" s="6">
        <f>R9*F9*E9/1000/60</f>
        <v>5.2265580775315064</v>
      </c>
      <c r="P9" s="6">
        <f>R9*G9*E9/1000/60</f>
        <v>6.9687441033753421</v>
      </c>
      <c r="Q9" s="21"/>
      <c r="R9" s="6">
        <f>206265/M9</f>
        <v>73.324327687030106</v>
      </c>
      <c r="S9" s="7">
        <f>R9*(E9/1000)*H9</f>
        <v>0.16131352091146625</v>
      </c>
      <c r="T9" s="23"/>
      <c r="U9" s="4">
        <f>J9/R9</f>
        <v>0.60007369161030699</v>
      </c>
      <c r="V9" s="5">
        <f>J9/S9</f>
        <v>272.76076891377591</v>
      </c>
      <c r="W9" s="36"/>
      <c r="X9" s="25">
        <f>IF(K9=0,N9,K9)/S9</f>
        <v>6.1991083844039974</v>
      </c>
      <c r="Y9" s="33" t="str">
        <f>IF(X9&lt;2,CONCATENATE(TEXT(2/X9,"#.##"),"x"),"&lt;na&gt;")</f>
        <v>&lt;na&gt;</v>
      </c>
      <c r="Z9" s="37"/>
      <c r="AA9" s="6"/>
      <c r="AB9" s="6"/>
    </row>
    <row r="10" spans="1:28">
      <c r="I10" s="24"/>
      <c r="L10" s="19"/>
      <c r="M10" s="5"/>
      <c r="N10" s="4"/>
      <c r="O10" s="6"/>
      <c r="P10" s="6"/>
      <c r="Q10" s="21"/>
      <c r="R10" s="6"/>
      <c r="S10" s="7"/>
      <c r="T10" s="23"/>
      <c r="U10" s="4"/>
      <c r="V10" s="5"/>
      <c r="W10" s="36"/>
      <c r="X10" s="25"/>
      <c r="Y10" s="33"/>
      <c r="Z10" s="37"/>
      <c r="AA10" s="6"/>
      <c r="AB10" s="6"/>
    </row>
    <row r="11" spans="1:28" ht="15" customHeight="1">
      <c r="A11" t="s">
        <v>47</v>
      </c>
      <c r="B11">
        <v>14</v>
      </c>
      <c r="C11">
        <v>11</v>
      </c>
      <c r="D11">
        <v>1</v>
      </c>
      <c r="E11">
        <v>2.2000000000000002</v>
      </c>
      <c r="F11">
        <v>1944</v>
      </c>
      <c r="G11">
        <v>2592</v>
      </c>
      <c r="H11">
        <v>1</v>
      </c>
      <c r="I11" s="24" t="s">
        <v>30</v>
      </c>
      <c r="J11">
        <v>44</v>
      </c>
      <c r="K11">
        <v>1</v>
      </c>
      <c r="L11" s="17"/>
      <c r="M11" s="5">
        <f>B11*25.4*C11*D11</f>
        <v>3911.5999999999995</v>
      </c>
      <c r="N11" s="4">
        <f t="shared" ref="N11:N16" si="0">137/(B11*25.4)</f>
        <v>0.3852643419572554</v>
      </c>
      <c r="O11" s="6">
        <f t="shared" ref="O11:O17" si="1">R11*F11*E11/1000/60</f>
        <v>3.7587097862767167</v>
      </c>
      <c r="P11" s="6">
        <f t="shared" ref="P11:P17" si="2">R11*G11*E11/1000/60</f>
        <v>5.0116130483689547</v>
      </c>
      <c r="Q11" s="21"/>
      <c r="R11" s="6">
        <f>206265/M11</f>
        <v>52.73161877492587</v>
      </c>
      <c r="S11" s="7">
        <f>R11*(E11/1000)*H11</f>
        <v>0.11600956130483692</v>
      </c>
      <c r="T11" s="23"/>
      <c r="U11" s="4">
        <f t="shared" ref="U11:U17" si="3">J11/R11</f>
        <v>0.8344139820134292</v>
      </c>
      <c r="V11" s="5">
        <f t="shared" ref="V11:V17" si="4">J11/S11</f>
        <v>379.27908273337692</v>
      </c>
      <c r="W11" s="36"/>
      <c r="X11" s="25">
        <f>IF(K11=0,N11,K11)/S11</f>
        <v>8.6199791530312933</v>
      </c>
      <c r="Y11" s="33" t="str">
        <f>IF(X11&lt;2,CONCATENATE(TEXT(2/X11,"#.##"),"x"),"&lt;na&gt;")</f>
        <v>&lt;na&gt;</v>
      </c>
      <c r="Z11" s="37"/>
      <c r="AA11" s="6"/>
      <c r="AB11" s="6"/>
    </row>
    <row r="12" spans="1:28">
      <c r="A12" t="s">
        <v>46</v>
      </c>
      <c r="B12">
        <v>14</v>
      </c>
      <c r="C12">
        <v>8</v>
      </c>
      <c r="D12">
        <v>1</v>
      </c>
      <c r="E12">
        <v>2.2000000000000002</v>
      </c>
      <c r="F12">
        <v>1944</v>
      </c>
      <c r="G12">
        <v>2592</v>
      </c>
      <c r="H12">
        <v>1</v>
      </c>
      <c r="I12" s="24" t="s">
        <v>30</v>
      </c>
      <c r="J12">
        <v>44</v>
      </c>
      <c r="K12">
        <v>1</v>
      </c>
      <c r="L12" s="17"/>
      <c r="M12" s="5">
        <f>B12*25.4*C12*D12</f>
        <v>2844.7999999999997</v>
      </c>
      <c r="N12" s="4">
        <f t="shared" si="0"/>
        <v>0.3852643419572554</v>
      </c>
      <c r="O12" s="6">
        <f t="shared" si="1"/>
        <v>5.1682259561304855</v>
      </c>
      <c r="P12" s="6">
        <f t="shared" si="2"/>
        <v>6.8909679415073128</v>
      </c>
      <c r="Q12" s="21"/>
      <c r="R12" s="6">
        <f>206265/M12</f>
        <v>72.505975815523072</v>
      </c>
      <c r="S12" s="7">
        <f t="shared" ref="S12:S17" si="5">R12*(E12/1000)*H12</f>
        <v>0.15951314679415077</v>
      </c>
      <c r="T12" s="23"/>
      <c r="U12" s="4">
        <f t="shared" si="3"/>
        <v>0.60684653237340302</v>
      </c>
      <c r="V12" s="5">
        <f t="shared" si="4"/>
        <v>275.83933289700138</v>
      </c>
      <c r="W12" s="36"/>
      <c r="X12" s="25">
        <f t="shared" ref="X12:X17" si="6">IF(K12=0,N12,K12)/S12</f>
        <v>6.2690757476591221</v>
      </c>
      <c r="Y12" s="33" t="str">
        <f t="shared" ref="Y12:Y16" si="7">IF(X12&lt;2,CONCATENATE(TEXT(2/X12,"#.##"),"x"),"&lt;na&gt;")</f>
        <v>&lt;na&gt;</v>
      </c>
      <c r="Z12" s="37"/>
      <c r="AA12" s="6"/>
      <c r="AB12" s="6"/>
    </row>
    <row r="13" spans="1:28">
      <c r="A13" t="s">
        <v>21</v>
      </c>
      <c r="B13">
        <v>7.0869999999999997</v>
      </c>
      <c r="C13">
        <v>15</v>
      </c>
      <c r="D13">
        <v>1</v>
      </c>
      <c r="E13">
        <v>2.2000000000000002</v>
      </c>
      <c r="F13">
        <v>1944</v>
      </c>
      <c r="G13">
        <v>2592</v>
      </c>
      <c r="H13">
        <v>1</v>
      </c>
      <c r="I13" s="24" t="s">
        <v>30</v>
      </c>
      <c r="J13">
        <v>44</v>
      </c>
      <c r="K13">
        <v>1</v>
      </c>
      <c r="L13" s="19"/>
      <c r="M13" s="5">
        <f t="shared" ref="M13:M16" si="8">B13*25.4*C13*D13</f>
        <v>2700.1469999999999</v>
      </c>
      <c r="N13" s="4">
        <f t="shared" si="0"/>
        <v>0.76106967509546708</v>
      </c>
      <c r="O13" s="6">
        <f t="shared" si="1"/>
        <v>5.4450995445803523</v>
      </c>
      <c r="P13" s="6">
        <f t="shared" si="2"/>
        <v>7.260132726107134</v>
      </c>
      <c r="Q13" s="21"/>
      <c r="R13" s="6">
        <f t="shared" ref="R13:R16" si="9">206265/M13</f>
        <v>76.390285417793919</v>
      </c>
      <c r="S13" s="7">
        <f t="shared" si="5"/>
        <v>0.16805862791914664</v>
      </c>
      <c r="T13" s="23"/>
      <c r="U13" s="4">
        <f t="shared" si="3"/>
        <v>0.57598946985673771</v>
      </c>
      <c r="V13" s="5">
        <f t="shared" si="4"/>
        <v>261.8133953894262</v>
      </c>
      <c r="W13" s="36"/>
      <c r="X13" s="25">
        <f t="shared" si="6"/>
        <v>5.9503044406687771</v>
      </c>
      <c r="Y13" s="33" t="str">
        <f t="shared" si="7"/>
        <v>&lt;na&gt;</v>
      </c>
      <c r="Z13" s="37"/>
      <c r="AA13" s="6"/>
      <c r="AB13" s="5"/>
    </row>
    <row r="14" spans="1:28">
      <c r="A14" t="s">
        <v>27</v>
      </c>
      <c r="B14">
        <v>12.5</v>
      </c>
      <c r="C14">
        <v>7.4</v>
      </c>
      <c r="D14">
        <v>1</v>
      </c>
      <c r="E14">
        <v>2.2000000000000002</v>
      </c>
      <c r="F14">
        <v>1944</v>
      </c>
      <c r="G14">
        <v>2592</v>
      </c>
      <c r="H14">
        <v>1</v>
      </c>
      <c r="I14" s="24" t="s">
        <v>30</v>
      </c>
      <c r="J14">
        <v>44</v>
      </c>
      <c r="K14">
        <v>1</v>
      </c>
      <c r="L14" s="17"/>
      <c r="M14" s="5">
        <f t="shared" si="8"/>
        <v>2349.5</v>
      </c>
      <c r="N14" s="4">
        <f t="shared" si="0"/>
        <v>0.43149606299212601</v>
      </c>
      <c r="O14" s="6">
        <f t="shared" si="1"/>
        <v>6.2577438603958306</v>
      </c>
      <c r="P14" s="6">
        <f t="shared" si="2"/>
        <v>8.3436584805277736</v>
      </c>
      <c r="Q14" s="21"/>
      <c r="R14" s="6">
        <f t="shared" si="9"/>
        <v>87.791019365822521</v>
      </c>
      <c r="S14" s="7">
        <f t="shared" si="5"/>
        <v>0.19314024260480955</v>
      </c>
      <c r="T14" s="23"/>
      <c r="U14" s="4">
        <f t="shared" si="3"/>
        <v>0.50119021646910522</v>
      </c>
      <c r="V14" s="5">
        <f t="shared" si="4"/>
        <v>227.81373475868421</v>
      </c>
      <c r="W14" s="36"/>
      <c r="X14" s="25">
        <f t="shared" si="6"/>
        <v>5.177584880879186</v>
      </c>
      <c r="Y14" s="33" t="str">
        <f t="shared" si="7"/>
        <v>&lt;na&gt;</v>
      </c>
      <c r="Z14" s="37"/>
      <c r="AA14" s="6"/>
      <c r="AB14" s="5"/>
    </row>
    <row r="15" spans="1:28">
      <c r="A15" t="s">
        <v>14</v>
      </c>
      <c r="B15">
        <v>8</v>
      </c>
      <c r="C15">
        <v>10</v>
      </c>
      <c r="D15">
        <v>1</v>
      </c>
      <c r="E15">
        <v>2.2000000000000002</v>
      </c>
      <c r="F15">
        <v>1944</v>
      </c>
      <c r="G15">
        <v>2592</v>
      </c>
      <c r="H15">
        <v>1</v>
      </c>
      <c r="I15" s="24" t="s">
        <v>30</v>
      </c>
      <c r="J15">
        <v>44</v>
      </c>
      <c r="K15">
        <v>1</v>
      </c>
      <c r="L15" s="17"/>
      <c r="M15" s="5">
        <f>B15*25.4*C15*D15</f>
        <v>2032</v>
      </c>
      <c r="N15" s="4">
        <f t="shared" si="0"/>
        <v>0.67421259842519687</v>
      </c>
      <c r="O15" s="6">
        <f t="shared" si="1"/>
        <v>7.2355163385826788</v>
      </c>
      <c r="P15" s="6">
        <f t="shared" si="2"/>
        <v>9.6473551181102355</v>
      </c>
      <c r="Q15" s="21"/>
      <c r="R15" s="6">
        <f>206265/M15</f>
        <v>101.50836614173228</v>
      </c>
      <c r="S15" s="7">
        <f t="shared" si="5"/>
        <v>0.22331840551181104</v>
      </c>
      <c r="T15" s="23"/>
      <c r="U15" s="4">
        <f t="shared" si="3"/>
        <v>0.43346180883814511</v>
      </c>
      <c r="V15" s="5">
        <f t="shared" si="4"/>
        <v>197.02809492642959</v>
      </c>
      <c r="W15" s="36"/>
      <c r="X15" s="25">
        <f t="shared" si="6"/>
        <v>4.4779112483279446</v>
      </c>
      <c r="Y15" s="33" t="str">
        <f t="shared" si="7"/>
        <v>&lt;na&gt;</v>
      </c>
      <c r="Z15" s="37"/>
      <c r="AA15" s="6"/>
      <c r="AB15" s="5"/>
    </row>
    <row r="16" spans="1:28">
      <c r="A16" t="s">
        <v>19</v>
      </c>
      <c r="B16">
        <v>10</v>
      </c>
      <c r="C16">
        <v>6.3</v>
      </c>
      <c r="D16">
        <v>1</v>
      </c>
      <c r="E16">
        <v>2.2000000000000002</v>
      </c>
      <c r="F16">
        <v>1944</v>
      </c>
      <c r="G16">
        <v>2592</v>
      </c>
      <c r="H16">
        <v>1</v>
      </c>
      <c r="I16" s="24" t="s">
        <v>30</v>
      </c>
      <c r="J16">
        <v>44</v>
      </c>
      <c r="K16">
        <v>1</v>
      </c>
      <c r="L16" s="17"/>
      <c r="M16" s="5">
        <f t="shared" si="8"/>
        <v>1600.2</v>
      </c>
      <c r="N16" s="4">
        <f t="shared" si="0"/>
        <v>0.53937007874015752</v>
      </c>
      <c r="O16" s="6">
        <f t="shared" si="1"/>
        <v>9.1879572553430826</v>
      </c>
      <c r="P16" s="6">
        <f t="shared" si="2"/>
        <v>12.250609673790775</v>
      </c>
      <c r="Q16" s="21"/>
      <c r="R16" s="6">
        <f t="shared" si="9"/>
        <v>128.89951256092988</v>
      </c>
      <c r="S16" s="7">
        <f t="shared" si="5"/>
        <v>0.28357892763404574</v>
      </c>
      <c r="T16" s="23"/>
      <c r="U16" s="4">
        <f t="shared" si="3"/>
        <v>0.34135117446003926</v>
      </c>
      <c r="V16" s="5">
        <f t="shared" si="4"/>
        <v>155.15962475456331</v>
      </c>
      <c r="W16" s="36"/>
      <c r="X16" s="25">
        <f t="shared" si="6"/>
        <v>3.5263551080582571</v>
      </c>
      <c r="Y16" s="33" t="str">
        <f t="shared" si="7"/>
        <v>&lt;na&gt;</v>
      </c>
      <c r="Z16" s="37"/>
      <c r="AA16" s="6"/>
      <c r="AB16" s="5"/>
    </row>
    <row r="17" spans="1:28">
      <c r="A17" t="s">
        <v>48</v>
      </c>
      <c r="B17">
        <v>14</v>
      </c>
      <c r="C17">
        <v>1.9</v>
      </c>
      <c r="D17">
        <v>1</v>
      </c>
      <c r="E17">
        <v>2.2000000000000002</v>
      </c>
      <c r="F17">
        <v>1944</v>
      </c>
      <c r="G17">
        <v>2592</v>
      </c>
      <c r="H17">
        <v>1</v>
      </c>
      <c r="I17" s="24" t="s">
        <v>30</v>
      </c>
      <c r="J17">
        <v>44</v>
      </c>
      <c r="K17">
        <v>1</v>
      </c>
      <c r="L17" s="17"/>
      <c r="M17" s="5">
        <f t="shared" ref="M17" si="10">B17*25.4*C17*D17</f>
        <v>675.63999999999987</v>
      </c>
      <c r="N17" s="4">
        <f t="shared" ref="N17" si="11">137/(B17*25.4)</f>
        <v>0.3852643419572554</v>
      </c>
      <c r="O17" s="6">
        <f t="shared" si="1"/>
        <v>21.760951394233622</v>
      </c>
      <c r="P17" s="6">
        <f t="shared" si="2"/>
        <v>29.01460185897816</v>
      </c>
      <c r="Q17" s="21"/>
      <c r="R17" s="6">
        <f t="shared" ref="R17" si="12">206265/M17</f>
        <v>305.28831922325503</v>
      </c>
      <c r="S17" s="7">
        <f t="shared" si="5"/>
        <v>0.67163430229116106</v>
      </c>
      <c r="T17" s="23"/>
      <c r="U17" s="4">
        <f t="shared" si="3"/>
        <v>0.14412605143868323</v>
      </c>
      <c r="V17" s="5">
        <f t="shared" si="4"/>
        <v>65.511841563037834</v>
      </c>
      <c r="W17" s="36"/>
      <c r="X17" s="25">
        <f t="shared" si="6"/>
        <v>1.4889054900690417</v>
      </c>
      <c r="Y17" s="33" t="str">
        <f t="shared" ref="Y17" si="13">IF(X17&lt;2,CONCATENATE(TEXT(2/X17,"#.##"),"x"),"&lt;na&gt;")</f>
        <v>1.34x</v>
      </c>
      <c r="Z17" s="37"/>
      <c r="AA17" s="6"/>
      <c r="AB17" s="5"/>
    </row>
    <row r="19" spans="1:28" ht="15.75">
      <c r="E19" s="52" t="s">
        <v>32</v>
      </c>
      <c r="F19" s="53"/>
      <c r="G19" s="53"/>
      <c r="H19" s="53"/>
    </row>
    <row r="20" spans="1:28" ht="15" customHeight="1">
      <c r="A20" t="s">
        <v>47</v>
      </c>
      <c r="B20">
        <v>14</v>
      </c>
      <c r="C20">
        <v>11</v>
      </c>
      <c r="D20">
        <v>1</v>
      </c>
      <c r="E20">
        <v>5.4</v>
      </c>
      <c r="F20">
        <v>480</v>
      </c>
      <c r="G20">
        <v>640</v>
      </c>
      <c r="H20">
        <v>1</v>
      </c>
      <c r="I20" s="24" t="s">
        <v>30</v>
      </c>
      <c r="J20">
        <v>44</v>
      </c>
      <c r="K20">
        <v>1</v>
      </c>
      <c r="L20" s="17"/>
      <c r="M20" s="5">
        <f>B20*25.4*C20*D20</f>
        <v>3911.5999999999995</v>
      </c>
      <c r="N20" s="4">
        <f>137/(B20*25.4)</f>
        <v>0.3852643419572554</v>
      </c>
      <c r="O20" s="6">
        <f t="shared" ref="O20:O28" si="14">R20*F20*E20/1000/60</f>
        <v>2.2780059310767977</v>
      </c>
      <c r="P20" s="6">
        <f t="shared" ref="P20:P28" si="15">R20*G20*E20/1000/60</f>
        <v>3.0373412414357306</v>
      </c>
      <c r="Q20" s="21"/>
      <c r="R20" s="6">
        <f>206265/M20</f>
        <v>52.73161877492587</v>
      </c>
      <c r="S20" s="7">
        <f>R20*(E20/1000)*H20</f>
        <v>0.28475074138459971</v>
      </c>
      <c r="T20" s="23"/>
      <c r="U20" s="4">
        <f t="shared" ref="U20:U28" si="16">J20/R20</f>
        <v>0.8344139820134292</v>
      </c>
      <c r="V20" s="5">
        <f t="shared" ref="V20:V28" si="17">J20/S20</f>
        <v>154.52110778026466</v>
      </c>
      <c r="W20" s="5"/>
      <c r="X20" s="25">
        <f>IF(K20=0,N20,K20)/S20</f>
        <v>3.5118433586423787</v>
      </c>
      <c r="Y20" s="33" t="str">
        <f>IF(X20&lt;2,CONCATENATE(TEXT(2/X20,"#.##"),"x"),"&lt;na&gt;")</f>
        <v>&lt;na&gt;</v>
      </c>
      <c r="Z20" s="37"/>
      <c r="AA20" s="6"/>
      <c r="AB20" s="5"/>
    </row>
    <row r="21" spans="1:28">
      <c r="A21" t="s">
        <v>20</v>
      </c>
      <c r="B21">
        <v>12</v>
      </c>
      <c r="C21">
        <v>10</v>
      </c>
      <c r="D21">
        <v>1</v>
      </c>
      <c r="E21">
        <v>5.4</v>
      </c>
      <c r="F21">
        <v>480</v>
      </c>
      <c r="G21">
        <v>640</v>
      </c>
      <c r="H21">
        <v>1</v>
      </c>
      <c r="I21" s="24" t="s">
        <v>30</v>
      </c>
      <c r="J21">
        <v>44</v>
      </c>
      <c r="K21">
        <v>1</v>
      </c>
      <c r="L21" s="19"/>
      <c r="M21" s="5">
        <f>B21*25.4*C21*D21</f>
        <v>3047.9999999999995</v>
      </c>
      <c r="N21" s="4">
        <f>137/(B21*25.4)</f>
        <v>0.44947506561679795</v>
      </c>
      <c r="O21" s="6">
        <f t="shared" si="14"/>
        <v>2.9234409448818899</v>
      </c>
      <c r="P21" s="6">
        <f t="shared" si="15"/>
        <v>3.8979212598425201</v>
      </c>
      <c r="Q21" s="21"/>
      <c r="R21" s="6">
        <f>206265/M21</f>
        <v>67.672244094488192</v>
      </c>
      <c r="S21" s="7">
        <f t="shared" ref="S21:S28" si="18">R21*(E21/1000)*H21</f>
        <v>0.36543011811023624</v>
      </c>
      <c r="T21" s="23"/>
      <c r="U21" s="4">
        <f t="shared" si="16"/>
        <v>0.65019271325721761</v>
      </c>
      <c r="V21" s="5">
        <f t="shared" si="17"/>
        <v>120.40605801059586</v>
      </c>
      <c r="W21" s="5"/>
      <c r="X21" s="25">
        <f t="shared" ref="X21:X28" si="19">IF(K21=0,N21,K21)/S21</f>
        <v>2.7365013184226332</v>
      </c>
      <c r="Y21" s="33" t="str">
        <f>IF(X21&lt;2,CONCATENATE(TEXT(2/X21,"#.##"),"x"),"&lt;na&gt;")</f>
        <v>&lt;na&gt;</v>
      </c>
      <c r="Z21" s="37"/>
      <c r="AA21" s="6"/>
      <c r="AB21" s="5"/>
    </row>
    <row r="22" spans="1:28">
      <c r="A22" t="s">
        <v>46</v>
      </c>
      <c r="B22">
        <v>14</v>
      </c>
      <c r="C22">
        <v>8</v>
      </c>
      <c r="D22">
        <v>1</v>
      </c>
      <c r="E22">
        <v>5.4</v>
      </c>
      <c r="F22">
        <v>480</v>
      </c>
      <c r="G22">
        <v>640</v>
      </c>
      <c r="H22">
        <v>1</v>
      </c>
      <c r="I22" s="24" t="s">
        <v>30</v>
      </c>
      <c r="J22">
        <v>44</v>
      </c>
      <c r="K22">
        <v>1</v>
      </c>
      <c r="L22" s="17"/>
      <c r="M22" s="5">
        <f>B22*25.4*C22*D22</f>
        <v>2844.7999999999997</v>
      </c>
      <c r="N22" s="4">
        <f>137/(B22*25.4)</f>
        <v>0.3852643419572554</v>
      </c>
      <c r="O22" s="6">
        <f t="shared" si="14"/>
        <v>3.132258155230597</v>
      </c>
      <c r="P22" s="6">
        <f t="shared" si="15"/>
        <v>4.1763442069741297</v>
      </c>
      <c r="Q22" s="21"/>
      <c r="R22" s="6">
        <f>206265/M22</f>
        <v>72.505975815523072</v>
      </c>
      <c r="S22" s="7">
        <f t="shared" si="18"/>
        <v>0.39153226940382463</v>
      </c>
      <c r="T22" s="23"/>
      <c r="U22" s="4">
        <f t="shared" si="16"/>
        <v>0.60684653237340302</v>
      </c>
      <c r="V22" s="5">
        <f t="shared" si="17"/>
        <v>112.37898747655611</v>
      </c>
      <c r="W22" s="5"/>
      <c r="X22" s="25">
        <f t="shared" si="19"/>
        <v>2.5540678971944568</v>
      </c>
      <c r="Y22" s="33" t="str">
        <f>IF(X22&lt;2,CONCATENATE(TEXT(2/X22,"#.##"),"x"),"&lt;na&gt;")</f>
        <v>&lt;na&gt;</v>
      </c>
      <c r="Z22" s="37"/>
      <c r="AA22" s="6"/>
      <c r="AB22" s="5"/>
    </row>
    <row r="23" spans="1:28">
      <c r="A23" t="s">
        <v>26</v>
      </c>
      <c r="B23">
        <v>12.5</v>
      </c>
      <c r="C23">
        <v>8.86</v>
      </c>
      <c r="D23">
        <v>1</v>
      </c>
      <c r="E23">
        <v>5.4</v>
      </c>
      <c r="F23">
        <v>480</v>
      </c>
      <c r="G23">
        <v>640</v>
      </c>
      <c r="H23">
        <v>1</v>
      </c>
      <c r="I23" s="24" t="s">
        <v>30</v>
      </c>
      <c r="J23">
        <v>44</v>
      </c>
      <c r="K23">
        <v>1</v>
      </c>
      <c r="L23" s="19"/>
      <c r="M23" s="5">
        <f t="shared" ref="M23:M27" si="20">B23*25.4*C23*D23</f>
        <v>2813.0499999999997</v>
      </c>
      <c r="N23" s="4">
        <f t="shared" ref="N23:N27" si="21">137/(B23*25.4)</f>
        <v>0.43149606299212601</v>
      </c>
      <c r="O23" s="6">
        <f t="shared" si="14"/>
        <v>3.167610956079701</v>
      </c>
      <c r="P23" s="6">
        <f t="shared" si="15"/>
        <v>4.2234812747729347</v>
      </c>
      <c r="Q23" s="21"/>
      <c r="R23" s="6">
        <f t="shared" ref="R23:R27" si="22">206265/M23</f>
        <v>73.324327687030106</v>
      </c>
      <c r="S23" s="7">
        <f t="shared" si="18"/>
        <v>0.39595136950996257</v>
      </c>
      <c r="T23" s="23"/>
      <c r="U23" s="4">
        <f t="shared" si="16"/>
        <v>0.60007369161030699</v>
      </c>
      <c r="V23" s="5">
        <f t="shared" si="17"/>
        <v>111.12475770561241</v>
      </c>
      <c r="W23" s="5"/>
      <c r="X23" s="25">
        <f t="shared" si="19"/>
        <v>2.5255626751275546</v>
      </c>
      <c r="Y23" s="33" t="str">
        <f t="shared" ref="Y23:Y27" si="23">IF(X23&lt;2,CONCATENATE(TEXT(2/X23,"#.##"),"x"),"&lt;na&gt;")</f>
        <v>&lt;na&gt;</v>
      </c>
      <c r="Z23" s="37"/>
      <c r="AA23" s="6"/>
      <c r="AB23" s="5"/>
    </row>
    <row r="24" spans="1:28">
      <c r="A24" t="s">
        <v>21</v>
      </c>
      <c r="B24">
        <v>7.0869999999999997</v>
      </c>
      <c r="C24">
        <v>15</v>
      </c>
      <c r="D24">
        <v>1</v>
      </c>
      <c r="E24">
        <v>5.4</v>
      </c>
      <c r="F24">
        <v>480</v>
      </c>
      <c r="G24">
        <v>640</v>
      </c>
      <c r="H24">
        <v>1</v>
      </c>
      <c r="I24" s="24" t="s">
        <v>30</v>
      </c>
      <c r="J24">
        <v>44</v>
      </c>
      <c r="K24">
        <v>1</v>
      </c>
      <c r="L24" s="19"/>
      <c r="M24" s="5">
        <f>B24*25.4*C24*D24</f>
        <v>2700.1469999999999</v>
      </c>
      <c r="N24" s="4">
        <f>137/(B24*25.4)</f>
        <v>0.76106967509546708</v>
      </c>
      <c r="O24" s="6">
        <f t="shared" si="14"/>
        <v>3.3000603300486975</v>
      </c>
      <c r="P24" s="6">
        <f t="shared" si="15"/>
        <v>4.4000804400649294</v>
      </c>
      <c r="Q24" s="21"/>
      <c r="R24" s="6">
        <f>206265/M24</f>
        <v>76.390285417793919</v>
      </c>
      <c r="S24" s="7">
        <f t="shared" si="18"/>
        <v>0.41250754125608718</v>
      </c>
      <c r="T24" s="23"/>
      <c r="U24" s="4">
        <f t="shared" si="16"/>
        <v>0.57598946985673771</v>
      </c>
      <c r="V24" s="5">
        <f t="shared" si="17"/>
        <v>106.6647166401366</v>
      </c>
      <c r="W24" s="5"/>
      <c r="X24" s="25">
        <f t="shared" si="19"/>
        <v>2.4241981054576502</v>
      </c>
      <c r="Y24" s="33" t="str">
        <f>IF(X24&lt;2,CONCATENATE(TEXT(2/X24,"#.##"),"x"),"&lt;na&gt;")</f>
        <v>&lt;na&gt;</v>
      </c>
      <c r="Z24" s="37"/>
      <c r="AA24" s="6"/>
      <c r="AB24" s="5"/>
    </row>
    <row r="25" spans="1:28">
      <c r="A25" t="s">
        <v>27</v>
      </c>
      <c r="B25">
        <v>12.5</v>
      </c>
      <c r="C25">
        <v>7.4</v>
      </c>
      <c r="D25">
        <v>1</v>
      </c>
      <c r="E25">
        <v>5.4</v>
      </c>
      <c r="F25">
        <v>480</v>
      </c>
      <c r="G25">
        <v>640</v>
      </c>
      <c r="H25">
        <v>1</v>
      </c>
      <c r="I25" s="24" t="s">
        <v>30</v>
      </c>
      <c r="J25">
        <v>44</v>
      </c>
      <c r="K25">
        <v>1</v>
      </c>
      <c r="L25" s="17"/>
      <c r="M25" s="5">
        <f t="shared" si="20"/>
        <v>2349.5</v>
      </c>
      <c r="N25" s="4">
        <f t="shared" si="21"/>
        <v>0.43149606299212601</v>
      </c>
      <c r="O25" s="6">
        <f t="shared" si="14"/>
        <v>3.7925720366035334</v>
      </c>
      <c r="P25" s="6">
        <f t="shared" si="15"/>
        <v>5.0567627154713781</v>
      </c>
      <c r="Q25" s="21"/>
      <c r="R25" s="6">
        <f t="shared" si="22"/>
        <v>87.791019365822521</v>
      </c>
      <c r="S25" s="7">
        <f t="shared" si="18"/>
        <v>0.47407150457544162</v>
      </c>
      <c r="T25" s="23"/>
      <c r="U25" s="4">
        <f t="shared" si="16"/>
        <v>0.50119021646910522</v>
      </c>
      <c r="V25" s="5">
        <f t="shared" si="17"/>
        <v>92.813003049834307</v>
      </c>
      <c r="W25" s="5"/>
      <c r="X25" s="25">
        <f t="shared" si="19"/>
        <v>2.1093864329507794</v>
      </c>
      <c r="Y25" s="33" t="str">
        <f t="shared" si="23"/>
        <v>&lt;na&gt;</v>
      </c>
      <c r="Z25" s="37"/>
      <c r="AA25" s="6"/>
      <c r="AB25" s="5"/>
    </row>
    <row r="26" spans="1:28">
      <c r="A26" t="s">
        <v>14</v>
      </c>
      <c r="B26">
        <v>8</v>
      </c>
      <c r="C26">
        <v>10</v>
      </c>
      <c r="D26">
        <v>1</v>
      </c>
      <c r="E26">
        <v>5.4</v>
      </c>
      <c r="F26">
        <v>480</v>
      </c>
      <c r="G26">
        <v>640</v>
      </c>
      <c r="H26">
        <v>1</v>
      </c>
      <c r="I26" s="24" t="s">
        <v>30</v>
      </c>
      <c r="J26">
        <v>44</v>
      </c>
      <c r="K26">
        <v>1</v>
      </c>
      <c r="L26" s="17"/>
      <c r="M26" s="5">
        <f>B26*25.4*C26*D26</f>
        <v>2032</v>
      </c>
      <c r="N26" s="4">
        <f>137/(B26*25.4)</f>
        <v>0.67421259842519687</v>
      </c>
      <c r="O26" s="6">
        <f t="shared" si="14"/>
        <v>4.385161417322835</v>
      </c>
      <c r="P26" s="6">
        <f t="shared" si="15"/>
        <v>5.8468818897637798</v>
      </c>
      <c r="Q26" s="21"/>
      <c r="R26" s="6">
        <f>206265/M26</f>
        <v>101.50836614173228</v>
      </c>
      <c r="S26" s="7">
        <f t="shared" si="18"/>
        <v>0.54814517716535438</v>
      </c>
      <c r="T26" s="23"/>
      <c r="U26" s="4">
        <f t="shared" si="16"/>
        <v>0.43346180883814511</v>
      </c>
      <c r="V26" s="5">
        <f t="shared" si="17"/>
        <v>80.270705340397228</v>
      </c>
      <c r="W26" s="5"/>
      <c r="X26" s="25">
        <f t="shared" si="19"/>
        <v>1.8243342122817554</v>
      </c>
      <c r="Y26" s="33" t="str">
        <f>IF(X26&lt;2,CONCATENATE(TEXT(2/X26,"#.##"),"x"),"&lt;na&gt;")</f>
        <v>1.1x</v>
      </c>
      <c r="Z26" s="37"/>
      <c r="AA26" s="6"/>
      <c r="AB26" s="5"/>
    </row>
    <row r="27" spans="1:28">
      <c r="A27" t="s">
        <v>19</v>
      </c>
      <c r="B27">
        <v>10</v>
      </c>
      <c r="C27">
        <v>6.3</v>
      </c>
      <c r="D27">
        <v>1</v>
      </c>
      <c r="E27">
        <v>5.4</v>
      </c>
      <c r="F27">
        <v>480</v>
      </c>
      <c r="G27">
        <v>640</v>
      </c>
      <c r="H27">
        <v>1</v>
      </c>
      <c r="I27" s="24" t="s">
        <v>30</v>
      </c>
      <c r="J27">
        <v>44</v>
      </c>
      <c r="K27">
        <v>1</v>
      </c>
      <c r="L27" s="17"/>
      <c r="M27" s="5">
        <f t="shared" si="20"/>
        <v>1600.2</v>
      </c>
      <c r="N27" s="4">
        <f t="shared" si="21"/>
        <v>0.53937007874015752</v>
      </c>
      <c r="O27" s="6">
        <f t="shared" si="14"/>
        <v>5.568458942632172</v>
      </c>
      <c r="P27" s="6">
        <f t="shared" si="15"/>
        <v>7.4246119235095618</v>
      </c>
      <c r="Q27" s="21"/>
      <c r="R27" s="6">
        <f t="shared" si="22"/>
        <v>128.89951256092988</v>
      </c>
      <c r="S27" s="7">
        <f t="shared" si="18"/>
        <v>0.69605736782902139</v>
      </c>
      <c r="T27" s="23"/>
      <c r="U27" s="4">
        <f t="shared" si="16"/>
        <v>0.34135117446003926</v>
      </c>
      <c r="V27" s="5">
        <f t="shared" si="17"/>
        <v>63.213180455562828</v>
      </c>
      <c r="W27" s="5"/>
      <c r="X27" s="25">
        <f t="shared" si="19"/>
        <v>1.4366631921718824</v>
      </c>
      <c r="Y27" s="33" t="str">
        <f t="shared" si="23"/>
        <v>1.39x</v>
      </c>
      <c r="Z27" s="37"/>
      <c r="AA27" s="6"/>
      <c r="AB27" s="5"/>
    </row>
    <row r="28" spans="1:28">
      <c r="A28" t="s">
        <v>48</v>
      </c>
      <c r="B28">
        <v>13</v>
      </c>
      <c r="C28">
        <v>1.9</v>
      </c>
      <c r="D28">
        <v>1</v>
      </c>
      <c r="E28">
        <v>5.4</v>
      </c>
      <c r="F28">
        <v>480</v>
      </c>
      <c r="G28">
        <v>640</v>
      </c>
      <c r="H28">
        <v>1</v>
      </c>
      <c r="I28" s="24" t="s">
        <v>30</v>
      </c>
      <c r="J28">
        <v>44</v>
      </c>
      <c r="K28">
        <v>1</v>
      </c>
      <c r="L28" s="17"/>
      <c r="M28" s="5">
        <f t="shared" ref="M28" si="24">B28*25.4*C28*D28</f>
        <v>627.38</v>
      </c>
      <c r="N28" s="4">
        <f t="shared" ref="N28" si="25">137/(B28*25.4)</f>
        <v>0.41490006056935191</v>
      </c>
      <c r="O28" s="6">
        <f t="shared" si="14"/>
        <v>14.202951958940357</v>
      </c>
      <c r="P28" s="6">
        <f t="shared" si="15"/>
        <v>18.937269278587145</v>
      </c>
      <c r="Q28" s="21"/>
      <c r="R28" s="6">
        <f t="shared" ref="R28" si="26">206265/M28</f>
        <v>328.77203608658232</v>
      </c>
      <c r="S28" s="7">
        <f t="shared" si="18"/>
        <v>1.7753689948675446</v>
      </c>
      <c r="T28" s="23"/>
      <c r="U28" s="4">
        <f t="shared" si="16"/>
        <v>0.13383133347877729</v>
      </c>
      <c r="V28" s="5">
        <f t="shared" si="17"/>
        <v>24.783580273847644</v>
      </c>
      <c r="W28" s="5"/>
      <c r="X28" s="25">
        <f t="shared" si="19"/>
        <v>0.56326318804199194</v>
      </c>
      <c r="Y28" s="33" t="str">
        <f t="shared" ref="Y28" si="27">IF(X28&lt;2,CONCATENATE(TEXT(2/X28,"#.##"),"x"),"&lt;na&gt;")</f>
        <v>3.55x</v>
      </c>
      <c r="Z28" s="37"/>
      <c r="AA28" s="6"/>
      <c r="AB28" s="5"/>
    </row>
    <row r="30" spans="1:28">
      <c r="D30" s="45"/>
      <c r="E30" s="45"/>
      <c r="F30" s="45"/>
      <c r="G30" s="45"/>
      <c r="H30" s="45"/>
      <c r="I30" s="45"/>
      <c r="J30" s="45"/>
      <c r="K30" s="45"/>
      <c r="L30" s="45"/>
      <c r="M30" s="45"/>
      <c r="N30" s="45"/>
    </row>
    <row r="31" spans="1:28">
      <c r="D31" s="45"/>
      <c r="E31" s="45"/>
      <c r="F31" s="45"/>
      <c r="G31" s="45"/>
      <c r="H31" s="45"/>
      <c r="I31" s="45"/>
      <c r="J31" s="45"/>
      <c r="K31" s="45"/>
      <c r="L31" s="45"/>
      <c r="M31" s="45"/>
      <c r="N31" s="45"/>
    </row>
  </sheetData>
  <mergeCells count="11">
    <mergeCell ref="X5:Y5"/>
    <mergeCell ref="E7:H7"/>
    <mergeCell ref="E19:H19"/>
    <mergeCell ref="A3:W3"/>
    <mergeCell ref="U5:V5"/>
    <mergeCell ref="O5:P5"/>
    <mergeCell ref="R5:S5"/>
    <mergeCell ref="A5:D5"/>
    <mergeCell ref="E5:H5"/>
    <mergeCell ref="M5:N5"/>
    <mergeCell ref="I5:J5"/>
  </mergeCells>
  <hyperlinks>
    <hyperlink ref="W4" r:id="rId1" display=" Nyquist Sampling Theorem:"/>
    <hyperlink ref="N6" r:id="rId2"/>
    <hyperlink ref="X5:AB5" r:id="rId3" display="Nyquist Sampling (&gt;=2)"/>
  </hyperlinks>
  <pageMargins left="0.7" right="0.7" top="0.75" bottom="0.75" header="0.3" footer="0.3"/>
  <pageSetup orientation="portrait" horizontalDpi="0" verticalDpi="0" r:id="rId4"/>
</worksheet>
</file>

<file path=xl/worksheets/sheet2.xml><?xml version="1.0" encoding="utf-8"?>
<worksheet xmlns="http://schemas.openxmlformats.org/spreadsheetml/2006/main" xmlns:r="http://schemas.openxmlformats.org/officeDocument/2006/relationships">
  <dimension ref="A1:S18"/>
  <sheetViews>
    <sheetView tabSelected="1" workbookViewId="0">
      <pane ySplit="8" topLeftCell="A9" activePane="bottomLeft" state="frozen"/>
      <selection pane="bottomLeft" activeCell="A18" sqref="A18:XFD18"/>
    </sheetView>
  </sheetViews>
  <sheetFormatPr defaultRowHeight="15"/>
  <cols>
    <col min="1" max="1" width="17.42578125" customWidth="1"/>
    <col min="4" max="4" width="7.7109375" customWidth="1"/>
    <col min="5" max="5" width="9.5703125" customWidth="1"/>
    <col min="6" max="6" width="11.28515625" customWidth="1"/>
    <col min="7" max="7" width="1.7109375" customWidth="1"/>
    <col min="8" max="8" width="9.28515625" customWidth="1"/>
    <col min="9" max="9" width="9.42578125" customWidth="1"/>
    <col min="10" max="10" width="1.7109375" customWidth="1"/>
    <col min="11" max="11" width="9.140625" customWidth="1"/>
    <col min="12" max="12" width="8" customWidth="1"/>
    <col min="13" max="13" width="1.7109375" customWidth="1"/>
    <col min="14" max="14" width="8.7109375" customWidth="1"/>
    <col min="16" max="16" width="1.7109375" customWidth="1"/>
    <col min="17" max="17" width="8.28515625" customWidth="1"/>
    <col min="18" max="18" width="8.85546875" customWidth="1"/>
  </cols>
  <sheetData>
    <row r="1" spans="1:19" ht="21">
      <c r="A1" s="2" t="s">
        <v>0</v>
      </c>
      <c r="B1" s="3"/>
      <c r="C1" s="3"/>
      <c r="D1" s="3"/>
      <c r="E1" s="3"/>
      <c r="G1" s="1"/>
      <c r="H1" s="1"/>
      <c r="I1" s="1"/>
      <c r="J1" s="1"/>
      <c r="K1" s="1"/>
    </row>
    <row r="3" spans="1:19" ht="18.75">
      <c r="A3" s="61" t="s">
        <v>2</v>
      </c>
      <c r="B3" s="62"/>
      <c r="C3" s="62"/>
      <c r="D3" s="62"/>
      <c r="E3" s="63"/>
      <c r="H3" s="59" t="s">
        <v>24</v>
      </c>
      <c r="I3" s="57"/>
      <c r="K3" s="40" t="s">
        <v>37</v>
      </c>
      <c r="L3" s="39"/>
    </row>
    <row r="4" spans="1:19" ht="60.75" customHeight="1">
      <c r="A4" s="8" t="s">
        <v>13</v>
      </c>
      <c r="B4" s="9" t="s">
        <v>4</v>
      </c>
      <c r="C4" s="9" t="s">
        <v>5</v>
      </c>
      <c r="D4" s="9" t="s">
        <v>6</v>
      </c>
      <c r="E4" s="43" t="s">
        <v>16</v>
      </c>
      <c r="H4" s="13" t="s">
        <v>13</v>
      </c>
      <c r="I4" s="43" t="s">
        <v>25</v>
      </c>
      <c r="K4" s="42" t="s">
        <v>36</v>
      </c>
      <c r="L4" s="43" t="s">
        <v>44</v>
      </c>
      <c r="N4" s="54" t="s">
        <v>51</v>
      </c>
      <c r="O4" s="54"/>
    </row>
    <row r="5" spans="1:19">
      <c r="A5" t="s">
        <v>32</v>
      </c>
      <c r="B5" s="46">
        <v>5.6</v>
      </c>
      <c r="C5" s="46">
        <v>480</v>
      </c>
      <c r="D5" s="46">
        <v>640</v>
      </c>
      <c r="E5" s="47">
        <v>1</v>
      </c>
      <c r="H5" s="24" t="s">
        <v>30</v>
      </c>
      <c r="I5" s="46">
        <v>44</v>
      </c>
      <c r="K5" s="48">
        <v>1</v>
      </c>
      <c r="L5" s="46">
        <v>1</v>
      </c>
    </row>
    <row r="6" spans="1:19">
      <c r="Q6" s="64" t="s">
        <v>31</v>
      </c>
      <c r="R6" s="62"/>
      <c r="S6" s="62"/>
    </row>
    <row r="7" spans="1:19" ht="30.75" customHeight="1">
      <c r="A7" s="38" t="s">
        <v>1</v>
      </c>
      <c r="B7" s="39"/>
      <c r="C7" s="39"/>
      <c r="D7" s="17"/>
      <c r="E7" s="55" t="s">
        <v>15</v>
      </c>
      <c r="F7" s="55"/>
      <c r="G7" s="14"/>
      <c r="H7" s="55" t="s">
        <v>7</v>
      </c>
      <c r="I7" s="55"/>
      <c r="J7" s="20"/>
      <c r="K7" s="55" t="s">
        <v>12</v>
      </c>
      <c r="L7" s="55"/>
      <c r="M7" s="20"/>
      <c r="N7" s="55" t="s">
        <v>33</v>
      </c>
      <c r="O7" s="55"/>
      <c r="P7" s="20"/>
      <c r="Q7" s="49" t="s">
        <v>35</v>
      </c>
      <c r="R7" s="49"/>
    </row>
    <row r="8" spans="1:19" ht="45.75" customHeight="1">
      <c r="A8" s="8" t="s">
        <v>13</v>
      </c>
      <c r="B8" s="9" t="s">
        <v>11</v>
      </c>
      <c r="C8" s="10" t="s">
        <v>3</v>
      </c>
      <c r="D8" s="18"/>
      <c r="E8" s="9" t="s">
        <v>42</v>
      </c>
      <c r="F8" s="27" t="s">
        <v>41</v>
      </c>
      <c r="G8" s="15"/>
      <c r="H8" s="12" t="s">
        <v>9</v>
      </c>
      <c r="I8" s="12" t="s">
        <v>8</v>
      </c>
      <c r="J8" s="15"/>
      <c r="K8" s="9" t="s">
        <v>17</v>
      </c>
      <c r="L8" s="9" t="s">
        <v>18</v>
      </c>
      <c r="M8" s="22"/>
      <c r="N8" s="9" t="s">
        <v>28</v>
      </c>
      <c r="O8" s="9" t="s">
        <v>29</v>
      </c>
      <c r="P8" s="15"/>
      <c r="Q8" s="34" t="s">
        <v>43</v>
      </c>
      <c r="R8" s="34" t="s">
        <v>50</v>
      </c>
    </row>
    <row r="9" spans="1:19">
      <c r="A9" t="s">
        <v>20</v>
      </c>
      <c r="B9">
        <v>12</v>
      </c>
      <c r="C9">
        <v>10</v>
      </c>
      <c r="D9" s="19"/>
      <c r="E9" s="5">
        <f>B9*25.4*C9*L5</f>
        <v>3047.9999999999995</v>
      </c>
      <c r="F9" s="4">
        <f>137/(B9*25.4)</f>
        <v>0.44947506561679795</v>
      </c>
      <c r="G9" s="16"/>
      <c r="H9" s="6">
        <f>K9*B5*C5/1000/60</f>
        <v>3.0317165354330706</v>
      </c>
      <c r="I9" s="6">
        <f>K9*B5*D5/1000/60</f>
        <v>4.0422887139107617</v>
      </c>
      <c r="J9" s="21"/>
      <c r="K9" s="6">
        <f>206265/E9</f>
        <v>67.672244094488192</v>
      </c>
      <c r="L9" s="7">
        <f>K9*(B5/1000)*E5</f>
        <v>0.37896456692913388</v>
      </c>
      <c r="M9" s="23"/>
      <c r="N9" s="4">
        <f>I5/K9</f>
        <v>0.65019271325721761</v>
      </c>
      <c r="O9" s="5">
        <f>I5/L9</f>
        <v>116.10584165307458</v>
      </c>
      <c r="P9" s="36"/>
      <c r="Q9" s="25">
        <f>IF(K5=0,F9,K5)/L9</f>
        <v>2.6387691284789674</v>
      </c>
      <c r="R9" s="33" t="str">
        <f>IF(Q9&lt;2,CONCATENATE(TEXT(2/Q9,"#.##"),"x"),"&lt;na&gt;")</f>
        <v>&lt;na&gt;</v>
      </c>
    </row>
    <row r="10" spans="1:19">
      <c r="A10" t="s">
        <v>26</v>
      </c>
      <c r="B10">
        <v>12.5</v>
      </c>
      <c r="C10">
        <v>8.86</v>
      </c>
      <c r="D10" s="19"/>
      <c r="E10" s="5">
        <f>B10*25.4*C10*L5</f>
        <v>2813.0499999999997</v>
      </c>
      <c r="F10" s="4">
        <f>137/(B10*25.4)</f>
        <v>0.43149606299212601</v>
      </c>
      <c r="G10" s="16"/>
      <c r="H10" s="6">
        <f>K10*B5*C5/1000/60</f>
        <v>3.2849298803789484</v>
      </c>
      <c r="I10" s="6">
        <f>K10*B5*D5/1000/60</f>
        <v>4.3799065071719303</v>
      </c>
      <c r="J10" s="21"/>
      <c r="K10" s="6">
        <f>206265/E10</f>
        <v>73.324327687030106</v>
      </c>
      <c r="L10" s="7">
        <f>K10*(B5/1000)*E5</f>
        <v>0.41061623504736861</v>
      </c>
      <c r="M10" s="23"/>
      <c r="N10" s="4">
        <f>I5/K10</f>
        <v>0.60007369161030699</v>
      </c>
      <c r="O10" s="5">
        <f>I5/L10</f>
        <v>107.15601635898339</v>
      </c>
      <c r="P10" s="36"/>
      <c r="Q10" s="25">
        <f>IF(K5=0,F10,K5)/L10</f>
        <v>2.4353640081587136</v>
      </c>
      <c r="R10" s="33" t="str">
        <f>IF(Q10&lt;2,CONCATENATE(TEXT(2/Q10,"#.##"),"x"),"&lt;na&gt;")</f>
        <v>&lt;na&gt;</v>
      </c>
    </row>
    <row r="11" spans="1:19">
      <c r="A11" t="s">
        <v>27</v>
      </c>
      <c r="B11">
        <v>12.5</v>
      </c>
      <c r="C11">
        <v>7.4</v>
      </c>
      <c r="D11" s="17"/>
      <c r="E11" s="5">
        <f>B11*25.4*C11*L5</f>
        <v>2349.5</v>
      </c>
      <c r="F11" s="4">
        <f>137/(B11*25.4)</f>
        <v>0.43149606299212601</v>
      </c>
      <c r="G11" s="16"/>
      <c r="H11" s="6">
        <f>K11*B5*C5/1000/60</f>
        <v>3.9330376675888488</v>
      </c>
      <c r="I11" s="6">
        <f>K11*B5*D5/1000/60</f>
        <v>5.2440502234517981</v>
      </c>
      <c r="J11" s="21"/>
      <c r="K11" s="6">
        <f>206265/E11</f>
        <v>87.791019365822521</v>
      </c>
      <c r="L11" s="7">
        <f>K11*(B5/1000)*E5</f>
        <v>0.4916297084486061</v>
      </c>
      <c r="M11" s="23"/>
      <c r="N11" s="4">
        <f>I5/K11</f>
        <v>0.50119021646910522</v>
      </c>
      <c r="O11" s="5">
        <f>I5/L11</f>
        <v>89.498252940911655</v>
      </c>
      <c r="P11" s="36"/>
      <c r="Q11" s="25">
        <f>IF(K5=0,F11,K5)/L11</f>
        <v>2.0340512032025377</v>
      </c>
      <c r="R11" s="33" t="str">
        <f>IF(Q11&lt;2,CONCATENATE(TEXT(2/Q11,"#.##"),"x"),"&lt;na&gt;")</f>
        <v>&lt;na&gt;</v>
      </c>
    </row>
    <row r="12" spans="1:19">
      <c r="D12" s="19"/>
      <c r="E12" s="5"/>
      <c r="F12" s="4"/>
      <c r="G12" s="16"/>
      <c r="H12" s="6"/>
      <c r="I12" s="6"/>
      <c r="J12" s="21"/>
      <c r="K12" s="6"/>
      <c r="L12" s="7"/>
      <c r="M12" s="23"/>
      <c r="N12" s="4"/>
      <c r="O12" s="5"/>
      <c r="P12" s="36"/>
      <c r="Q12" s="25"/>
      <c r="R12" s="33"/>
    </row>
    <row r="13" spans="1:19" ht="15" customHeight="1">
      <c r="A13" t="s">
        <v>47</v>
      </c>
      <c r="B13">
        <v>14</v>
      </c>
      <c r="C13">
        <v>11</v>
      </c>
      <c r="D13" s="17"/>
      <c r="E13" s="5">
        <f>B13*25.4*C13*L5</f>
        <v>3911.5999999999995</v>
      </c>
      <c r="F13" s="4">
        <f t="shared" ref="F13:F18" si="0">137/(B13*25.4)</f>
        <v>0.3852643419572554</v>
      </c>
      <c r="G13" s="16"/>
      <c r="H13" s="6">
        <f>K13*B5*C5/1000/60</f>
        <v>2.362376521116679</v>
      </c>
      <c r="I13" s="6">
        <f>K13*B5*D5/1000/60</f>
        <v>3.149835361488905</v>
      </c>
      <c r="J13" s="21"/>
      <c r="K13" s="6">
        <f>206265/E13</f>
        <v>52.73161877492587</v>
      </c>
      <c r="L13" s="7">
        <f>K13*(B5/1000)*E5</f>
        <v>0.29529706513958487</v>
      </c>
      <c r="M13" s="23"/>
      <c r="N13" s="4">
        <f>I5/K13</f>
        <v>0.8344139820134292</v>
      </c>
      <c r="O13" s="5">
        <f>I5/L13</f>
        <v>149.00249678811235</v>
      </c>
      <c r="P13" s="36"/>
      <c r="Q13" s="25">
        <f>IF(K5=0,F13,K5)/L13</f>
        <v>3.3864203815480081</v>
      </c>
      <c r="R13" s="33" t="str">
        <f>IF(Q13&lt;2,CONCATENATE(TEXT(2/Q13,"#.##"),"x"),"&lt;na&gt;")</f>
        <v>&lt;na&gt;</v>
      </c>
    </row>
    <row r="14" spans="1:19">
      <c r="A14" t="s">
        <v>46</v>
      </c>
      <c r="B14">
        <v>14</v>
      </c>
      <c r="C14">
        <v>8</v>
      </c>
      <c r="D14" s="17"/>
      <c r="E14" s="5">
        <f>B14*25.4*C14*L5</f>
        <v>2844.7999999999997</v>
      </c>
      <c r="F14" s="4">
        <f t="shared" si="0"/>
        <v>0.3852643419572554</v>
      </c>
      <c r="G14" s="16"/>
      <c r="H14" s="6">
        <f>K14*B5*C5/1000/60</f>
        <v>3.2482677165354334</v>
      </c>
      <c r="I14" s="6">
        <f>K14*B5*D5/1000/60</f>
        <v>4.331023622047244</v>
      </c>
      <c r="J14" s="21"/>
      <c r="K14" s="6">
        <f>206265/E14</f>
        <v>72.505975815523072</v>
      </c>
      <c r="L14" s="7">
        <f>K14*(B5/1000)*E5</f>
        <v>0.40603346456692918</v>
      </c>
      <c r="M14" s="23"/>
      <c r="N14" s="4">
        <f>I5/K14</f>
        <v>0.60684653237340302</v>
      </c>
      <c r="O14" s="5">
        <f>I5/L14</f>
        <v>108.36545220953626</v>
      </c>
      <c r="P14" s="36"/>
      <c r="Q14" s="25">
        <f>IF(K5=0,F14,K5)/L14</f>
        <v>2.4628511865803695</v>
      </c>
      <c r="R14" s="33" t="str">
        <f t="shared" ref="R14:R18" si="1">IF(Q14&lt;2,CONCATENATE(TEXT(2/Q14,"#.##"),"x"),"&lt;na&gt;")</f>
        <v>&lt;na&gt;</v>
      </c>
    </row>
    <row r="15" spans="1:19">
      <c r="A15" t="s">
        <v>21</v>
      </c>
      <c r="B15">
        <v>7.0869999999999997</v>
      </c>
      <c r="C15">
        <v>15</v>
      </c>
      <c r="D15" s="19"/>
      <c r="E15" s="5">
        <f>B15*25.4*C15*L5</f>
        <v>2700.1469999999999</v>
      </c>
      <c r="F15" s="4">
        <f t="shared" si="0"/>
        <v>0.76106967509546708</v>
      </c>
      <c r="G15" s="16"/>
      <c r="H15" s="6">
        <f>K15*B5*C5/1000/60</f>
        <v>3.4222847867171677</v>
      </c>
      <c r="I15" s="6">
        <f>K15*B5*D5/1000/60</f>
        <v>4.5630463822895564</v>
      </c>
      <c r="J15" s="21"/>
      <c r="K15" s="6">
        <f t="shared" ref="K15:K18" si="2">206265/E15</f>
        <v>76.390285417793919</v>
      </c>
      <c r="L15" s="7">
        <f>K15*(B5/1000)*E5</f>
        <v>0.42778559833964597</v>
      </c>
      <c r="M15" s="23"/>
      <c r="N15" s="4">
        <f>I5/K15</f>
        <v>0.57598946985673771</v>
      </c>
      <c r="O15" s="5">
        <f>I5/L15</f>
        <v>102.85526247441744</v>
      </c>
      <c r="P15" s="36"/>
      <c r="Q15" s="25">
        <f>IF(K5=0,F15,K5)/L15</f>
        <v>2.3376196016913053</v>
      </c>
      <c r="R15" s="33" t="str">
        <f t="shared" si="1"/>
        <v>&lt;na&gt;</v>
      </c>
    </row>
    <row r="16" spans="1:19">
      <c r="A16" t="s">
        <v>14</v>
      </c>
      <c r="B16">
        <v>8</v>
      </c>
      <c r="C16">
        <v>10</v>
      </c>
      <c r="D16" s="17"/>
      <c r="E16" s="5">
        <f>B16*25.4*C16*L5</f>
        <v>2032</v>
      </c>
      <c r="F16" s="4">
        <f t="shared" si="0"/>
        <v>0.67421259842519687</v>
      </c>
      <c r="G16" s="16"/>
      <c r="H16" s="6">
        <f>K16*B5*C5/1000/60</f>
        <v>4.5475748031496055</v>
      </c>
      <c r="I16" s="6">
        <f>K16*B5*D5/1000/60</f>
        <v>6.0634330708661404</v>
      </c>
      <c r="J16" s="21"/>
      <c r="K16" s="6">
        <f>206265/E16</f>
        <v>101.50836614173228</v>
      </c>
      <c r="L16" s="7">
        <f>K16*(B5/1000)*E5</f>
        <v>0.5684468503937008</v>
      </c>
      <c r="M16" s="23"/>
      <c r="N16" s="4">
        <f>I5/K16</f>
        <v>0.43346180883814511</v>
      </c>
      <c r="O16" s="5">
        <f>I5/L16</f>
        <v>77.403894435383052</v>
      </c>
      <c r="P16" s="36"/>
      <c r="Q16" s="25">
        <f>IF(K5=0,F16,K5)/L16</f>
        <v>1.7591794189859784</v>
      </c>
      <c r="R16" s="33" t="str">
        <f t="shared" si="1"/>
        <v>1.14x</v>
      </c>
    </row>
    <row r="17" spans="1:18">
      <c r="A17" t="s">
        <v>19</v>
      </c>
      <c r="B17">
        <v>10</v>
      </c>
      <c r="C17">
        <v>6.3</v>
      </c>
      <c r="D17" s="17"/>
      <c r="E17" s="5">
        <f>B17*25.4*C17*L5</f>
        <v>1600.2</v>
      </c>
      <c r="F17" s="4">
        <f t="shared" si="0"/>
        <v>0.53937007874015752</v>
      </c>
      <c r="G17" s="16"/>
      <c r="H17" s="6">
        <f>K17*B5*C5/1000/60</f>
        <v>5.7746981627296581</v>
      </c>
      <c r="I17" s="6">
        <f>K17*B5*D5/1000/60</f>
        <v>7.6995975503062111</v>
      </c>
      <c r="J17" s="21"/>
      <c r="K17" s="6">
        <f t="shared" si="2"/>
        <v>128.89951256092988</v>
      </c>
      <c r="L17" s="7">
        <f>K17*(B5/1000)*E5</f>
        <v>0.72183727034120726</v>
      </c>
      <c r="M17" s="23"/>
      <c r="N17" s="4">
        <f>I5/K17</f>
        <v>0.34135117446003926</v>
      </c>
      <c r="O17" s="5">
        <f>I5/L17</f>
        <v>60.955566867864164</v>
      </c>
      <c r="P17" s="36"/>
      <c r="Q17" s="25">
        <f>IF(K5=0,F17,K5)/L17</f>
        <v>1.3853537924514583</v>
      </c>
      <c r="R17" s="33" t="str">
        <f t="shared" si="1"/>
        <v>1.44x</v>
      </c>
    </row>
    <row r="18" spans="1:18">
      <c r="A18" t="s">
        <v>48</v>
      </c>
      <c r="B18">
        <v>14</v>
      </c>
      <c r="C18">
        <v>1.9</v>
      </c>
      <c r="D18" s="17"/>
      <c r="E18" s="5">
        <f>B18*25.4*C18*L5</f>
        <v>675.63999999999987</v>
      </c>
      <c r="F18" s="4">
        <f t="shared" si="0"/>
        <v>0.3852643419572554</v>
      </c>
      <c r="G18" s="16"/>
      <c r="H18" s="6">
        <f>K18*B5*C5/1000/60</f>
        <v>13.676916701201826</v>
      </c>
      <c r="I18" s="6">
        <f>K18*B5*D5/1000/60</f>
        <v>18.235888934935765</v>
      </c>
      <c r="J18" s="21"/>
      <c r="K18" s="6">
        <f t="shared" si="2"/>
        <v>305.28831922325503</v>
      </c>
      <c r="L18" s="7">
        <f>K18*(B5/1000)*E5</f>
        <v>1.7096145876502282</v>
      </c>
      <c r="M18" s="23"/>
      <c r="N18" s="4">
        <f>I5/K18</f>
        <v>0.14412605143868323</v>
      </c>
      <c r="O18" s="5">
        <f>I5/L18</f>
        <v>25.73679489976486</v>
      </c>
      <c r="P18" s="36"/>
      <c r="Q18" s="25">
        <f>IF(K5=0,F18,K5/L18)</f>
        <v>0.5849271568128378</v>
      </c>
      <c r="R18" s="33" t="str">
        <f t="shared" si="1"/>
        <v>3.42x</v>
      </c>
    </row>
  </sheetData>
  <mergeCells count="9">
    <mergeCell ref="H3:I3"/>
    <mergeCell ref="A3:E3"/>
    <mergeCell ref="N7:O7"/>
    <mergeCell ref="Q7:R7"/>
    <mergeCell ref="E7:F7"/>
    <mergeCell ref="H7:I7"/>
    <mergeCell ref="K7:L7"/>
    <mergeCell ref="Q6:S6"/>
    <mergeCell ref="N4:O4"/>
  </mergeCells>
  <hyperlinks>
    <hyperlink ref="F8" r:id="rId1"/>
    <hyperlink ref="Q7:R7" r:id="rId2" display="Nyquist Sampling (&gt;=2)"/>
    <hyperlink ref="Q6" r:id="rId3" display=" Nyquist Sampling Theorem:"/>
  </hyperlinks>
  <pageMargins left="0.7" right="0.7" top="0.75" bottom="0.75" header="0.3" footer="0.3"/>
  <pageSetup orientation="portrait" horizontalDpi="0" verticalDpi="0"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Any camera --&gt; any scope</vt:lpstr>
      <vt:lpstr>1 Camera for all scopes</vt:lpstr>
    </vt:vector>
  </TitlesOfParts>
  <Company>Johnson Controls, Inc.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Keith</dc:creator>
  <cp:lastModifiedBy>Lee Keith</cp:lastModifiedBy>
  <dcterms:created xsi:type="dcterms:W3CDTF">2015-04-26T16:54:55Z</dcterms:created>
  <dcterms:modified xsi:type="dcterms:W3CDTF">2016-03-10T02:19:11Z</dcterms:modified>
</cp:coreProperties>
</file>